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9" r:id="rId31"/>
    <sheet name="SF&amp;QC Sec-2 (3)" sheetId="168"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1" l="1"/>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1"/>
  <c r="B2" i="170"/>
  <c r="B2" i="169"/>
  <c r="B2" i="168"/>
  <c r="B1" i="166"/>
  <c r="B1" i="171"/>
  <c r="B1" i="169"/>
  <c r="B1" i="170"/>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B85" i="36" s="1"/>
  <c r="B86" i="36" s="1"/>
  <c r="B87" i="36" s="1"/>
  <c r="D79" i="36"/>
  <c r="C191" i="5"/>
  <c r="C201" i="5"/>
  <c r="C211" i="5"/>
  <c r="B5260" i="106" s="1"/>
  <c r="D5260" i="106" s="1"/>
  <c r="C216" i="5"/>
  <c r="C224" i="5"/>
  <c r="C228" i="5"/>
  <c r="C259" i="5"/>
  <c r="B6833" i="106" s="1"/>
  <c r="D6833" i="106" s="1"/>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D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B2974" i="106" s="1"/>
  <c r="D2974" i="106" s="1"/>
  <c r="K80" i="29"/>
  <c r="K81" i="29"/>
  <c r="B2976" i="106" s="1"/>
  <c r="D2976" i="106" s="1"/>
  <c r="K82" i="29"/>
  <c r="K83" i="29"/>
  <c r="B2978" i="106" s="1"/>
  <c r="D2978" i="106" s="1"/>
  <c r="K92" i="29"/>
  <c r="B2089" i="106" s="1"/>
  <c r="D2089" i="106" s="1"/>
  <c r="K93" i="29"/>
  <c r="K94" i="29"/>
  <c r="K95" i="29"/>
  <c r="K96" i="29"/>
  <c r="B7003" i="106" s="1"/>
  <c r="D7003" i="106" s="1"/>
  <c r="K97" i="29"/>
  <c r="K98" i="29"/>
  <c r="K99" i="29"/>
  <c r="K101" i="29"/>
  <c r="B7015" i="106" s="1"/>
  <c r="D7015" i="106" s="1"/>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F19" i="7" s="1"/>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K329" i="29"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c r="B7657" i="106"/>
  <c r="D7657" i="106" s="1"/>
  <c r="B7658" i="106"/>
  <c r="D7658" i="106"/>
  <c r="B7659" i="106"/>
  <c r="D7659" i="106" s="1"/>
  <c r="B7660" i="106"/>
  <c r="D7660" i="106" s="1"/>
  <c r="B7661" i="106"/>
  <c r="D7661" i="106" s="1"/>
  <c r="B7662" i="106"/>
  <c r="D7662" i="106"/>
  <c r="B7663" i="106"/>
  <c r="D7663" i="106" s="1"/>
  <c r="B7664" i="106"/>
  <c r="D7664" i="106"/>
  <c r="B7665" i="106"/>
  <c r="D7665" i="106" s="1"/>
  <c r="B7666" i="106"/>
  <c r="D7666" i="106"/>
  <c r="B7667" i="106"/>
  <c r="D7667" i="106" s="1"/>
  <c r="B7668" i="106"/>
  <c r="D7668" i="106" s="1"/>
  <c r="B7669" i="106"/>
  <c r="D7669" i="106" s="1"/>
  <c r="B7670" i="106"/>
  <c r="D7670" i="106"/>
  <c r="B7671" i="106"/>
  <c r="D7671" i="106" s="1"/>
  <c r="B7672" i="106"/>
  <c r="D7672" i="106"/>
  <c r="B7673" i="106"/>
  <c r="D7673" i="106" s="1"/>
  <c r="B7674" i="106"/>
  <c r="D7674" i="106"/>
  <c r="B7675" i="106"/>
  <c r="D7675" i="106" s="1"/>
  <c r="B7676" i="106"/>
  <c r="D7676" i="106" s="1"/>
  <c r="B7677" i="106"/>
  <c r="D7677" i="106" s="1"/>
  <c r="B7678" i="106"/>
  <c r="D7678" i="106"/>
  <c r="B7679" i="106"/>
  <c r="D7679" i="106" s="1"/>
  <c r="B7680" i="106"/>
  <c r="D7680" i="106"/>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s="1"/>
  <c r="B7702" i="106"/>
  <c r="D7702" i="106" s="1"/>
  <c r="B7703" i="106"/>
  <c r="D7703" i="106"/>
  <c r="B7704" i="106"/>
  <c r="D7704" i="106" s="1"/>
  <c r="B7706" i="106"/>
  <c r="D7706" i="106" s="1"/>
  <c r="B7707" i="106"/>
  <c r="D7707" i="106"/>
  <c r="B7708" i="106"/>
  <c r="D7708" i="106" s="1"/>
  <c r="B7709" i="106"/>
  <c r="D7709" i="106" s="1"/>
  <c r="B7710" i="106"/>
  <c r="D7710" i="106" s="1"/>
  <c r="B7711" i="106"/>
  <c r="D7711" i="106"/>
  <c r="B7712" i="106"/>
  <c r="D7712" i="106" s="1"/>
  <c r="B7713" i="106"/>
  <c r="D7713" i="106"/>
  <c r="B7714" i="106"/>
  <c r="D7714" i="106" s="1"/>
  <c r="B7715" i="106"/>
  <c r="D7715" i="106"/>
  <c r="B7716" i="106"/>
  <c r="D7716" i="106" s="1"/>
  <c r="B7717" i="106"/>
  <c r="D7717" i="106" s="1"/>
  <c r="B7718" i="106"/>
  <c r="D7718" i="106" s="1"/>
  <c r="B7719" i="106"/>
  <c r="D7719" i="106"/>
  <c r="B7720" i="106"/>
  <c r="D7720" i="106" s="1"/>
  <c r="B7721" i="106"/>
  <c r="D7721" i="106"/>
  <c r="B7722" i="106"/>
  <c r="D7722" i="106" s="1"/>
  <c r="B7723" i="106"/>
  <c r="D7723" i="106"/>
  <c r="B7724" i="106"/>
  <c r="D7724" i="106" s="1"/>
  <c r="B7725" i="106"/>
  <c r="D7725" i="106" s="1"/>
  <c r="D7726" i="106"/>
  <c r="B7728" i="106"/>
  <c r="D7728" i="106" s="1"/>
  <c r="D7729" i="106"/>
  <c r="B7731" i="106"/>
  <c r="D7731" i="106" s="1"/>
  <c r="D7733" i="106"/>
  <c r="D7734" i="106"/>
  <c r="B7735" i="106"/>
  <c r="D7735" i="106" s="1"/>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74" i="36"/>
  <c r="D77" i="36"/>
  <c r="D78" i="36"/>
  <c r="D85" i="36"/>
  <c r="B64" i="127"/>
  <c r="B65" i="127"/>
  <c r="E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F94" i="34" s="1"/>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G5" i="4" s="1"/>
  <c r="B3409" i="106" s="1"/>
  <c r="D3409" i="106" s="1"/>
  <c r="B5741" i="106"/>
  <c r="D5741" i="106" s="1"/>
  <c r="C121" i="5"/>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C131" i="5"/>
  <c r="B5147" i="106" s="1"/>
  <c r="D5147" i="106" s="1"/>
  <c r="D131" i="5"/>
  <c r="B5369" i="106" s="1"/>
  <c r="D5369" i="106" s="1"/>
  <c r="C140" i="5"/>
  <c r="B5161" i="106"/>
  <c r="D5161" i="106" s="1"/>
  <c r="D140" i="5"/>
  <c r="B5383" i="106" s="1"/>
  <c r="D5383" i="106" s="1"/>
  <c r="G140" i="5"/>
  <c r="G172" i="5" s="1"/>
  <c r="B5770" i="106" s="1"/>
  <c r="D5770" i="106" s="1"/>
  <c r="G144" i="5"/>
  <c r="B5756" i="106" s="1"/>
  <c r="D5756" i="106" s="1"/>
  <c r="G154" i="5"/>
  <c r="C144" i="5"/>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C184" i="5"/>
  <c r="B5232" i="106" s="1"/>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F128" i="34" s="1"/>
  <c r="B6409" i="106"/>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J274" i="5" s="1"/>
  <c r="K259" i="5"/>
  <c r="K273" i="5" s="1"/>
  <c r="B6840" i="106"/>
  <c r="D6840" i="106" s="1"/>
  <c r="B4442" i="106"/>
  <c r="D4442" i="106" s="1"/>
  <c r="C5" i="4"/>
  <c r="B3405" i="106" s="1"/>
  <c r="D3405" i="106" s="1"/>
  <c r="F5" i="4"/>
  <c r="B3408" i="106" s="1"/>
  <c r="D3408" i="106" s="1"/>
  <c r="G14" i="4"/>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33" i="118"/>
  <c r="D22" i="37"/>
  <c r="J22" i="37"/>
  <c r="L22" i="37"/>
  <c r="D24" i="37"/>
  <c r="B4270" i="106" s="1"/>
  <c r="D4270" i="106" s="1"/>
  <c r="B83" i="36"/>
  <c r="D5" i="7"/>
  <c r="B1761" i="106" s="1"/>
  <c r="D1761" i="106" s="1"/>
  <c r="D13" i="7"/>
  <c r="B3726" i="106" s="1"/>
  <c r="D3726" i="106" s="1"/>
  <c r="F130" i="34"/>
  <c r="F110" i="34"/>
  <c r="B5847" i="106"/>
  <c r="D5847" i="106" s="1"/>
  <c r="B5752" i="106"/>
  <c r="D5752" i="106" s="1"/>
  <c r="J173" i="5"/>
  <c r="B6397" i="106" s="1"/>
  <c r="D6397" i="106" s="1"/>
  <c r="F106" i="34"/>
  <c r="D7" i="7"/>
  <c r="B1763" i="106" s="1"/>
  <c r="D1763" i="106" s="1"/>
  <c r="B1746" i="106"/>
  <c r="D1746" i="106" s="1"/>
  <c r="D17" i="7"/>
  <c r="B4104" i="106" s="1"/>
  <c r="D4104" i="106" s="1"/>
  <c r="D18" i="7"/>
  <c r="B4105" i="106" s="1"/>
  <c r="D4105" i="106" s="1"/>
  <c r="D11" i="7"/>
  <c r="B1768" i="106" s="1"/>
  <c r="D1768" i="106" s="1"/>
  <c r="D15" i="7"/>
  <c r="B1772" i="106" s="1"/>
  <c r="D1772" i="106" s="1"/>
  <c r="D60" i="36" l="1"/>
  <c r="D75" i="36"/>
  <c r="K223" i="29"/>
  <c r="B1474" i="106" s="1"/>
  <c r="D1474" i="106" s="1"/>
  <c r="G12" i="4"/>
  <c r="B2607" i="106" s="1"/>
  <c r="D2607" i="106" s="1"/>
  <c r="F67" i="34"/>
  <c r="B7074" i="106"/>
  <c r="D7074" i="106" s="1"/>
  <c r="B4268" i="106"/>
  <c r="D4268" i="106" s="1"/>
  <c r="D37" i="36"/>
  <c r="D11" i="37"/>
  <c r="C172" i="5"/>
  <c r="B5214" i="106" s="1"/>
  <c r="D5214" i="106" s="1"/>
  <c r="B5132" i="106"/>
  <c r="D5132" i="106" s="1"/>
  <c r="D4" i="7"/>
  <c r="B1760" i="106" s="1"/>
  <c r="D1760" i="106" s="1"/>
  <c r="E129" i="29"/>
  <c r="F64" i="34"/>
  <c r="B4156" i="106"/>
  <c r="D4156" i="106" s="1"/>
  <c r="E29" i="108"/>
  <c r="G29" i="108"/>
  <c r="F109" i="5"/>
  <c r="F4" i="4" s="1"/>
  <c r="B2591" i="106" s="1"/>
  <c r="D2591" i="106" s="1"/>
  <c r="J109" i="5"/>
  <c r="J4" i="4" s="1"/>
  <c r="B6220" i="106" s="1"/>
  <c r="D6220" i="106" s="1"/>
  <c r="D57" i="36"/>
  <c r="K109" i="5"/>
  <c r="K4" i="4" s="1"/>
  <c r="B7054" i="106"/>
  <c r="D7054" i="106" s="1"/>
  <c r="J275" i="5"/>
  <c r="B7055" i="106" s="1"/>
  <c r="D7055" i="106" s="1"/>
  <c r="D173" i="5"/>
  <c r="B5588" i="106"/>
  <c r="D5588" i="106" s="1"/>
  <c r="B7041" i="106"/>
  <c r="D7041" i="106" s="1"/>
  <c r="J6" i="4"/>
  <c r="B6221" i="106" s="1"/>
  <c r="D6221" i="106" s="1"/>
  <c r="D109" i="5"/>
  <c r="F39" i="34"/>
  <c r="F28" i="108"/>
  <c r="F40" i="108" s="1"/>
  <c r="G42" i="108" s="1"/>
  <c r="B7209" i="106"/>
  <c r="D7209" i="106" s="1"/>
  <c r="B2106" i="106"/>
  <c r="D2106" i="106" s="1"/>
  <c r="I76" i="4"/>
  <c r="B3318" i="106" s="1"/>
  <c r="D3318" i="106" s="1"/>
  <c r="B2030" i="106"/>
  <c r="D2030" i="106" s="1"/>
  <c r="L13" i="11"/>
  <c r="B2060" i="106" s="1"/>
  <c r="D2060" i="106" s="1"/>
  <c r="B2845" i="106"/>
  <c r="D2845" i="106" s="1"/>
  <c r="K286" i="29"/>
  <c r="B4373" i="106"/>
  <c r="D4373" i="106" s="1"/>
  <c r="I274" i="5"/>
  <c r="B7144" i="106"/>
  <c r="D7144" i="106" s="1"/>
  <c r="K323" i="29"/>
  <c r="K331" i="29" s="1"/>
  <c r="K110" i="29"/>
  <c r="B2795" i="106"/>
  <c r="D2795" i="106" s="1"/>
  <c r="B5599" i="106"/>
  <c r="D5599" i="106" s="1"/>
  <c r="G109" i="5"/>
  <c r="B6006" i="106"/>
  <c r="D6006" i="106" s="1"/>
  <c r="K173" i="5"/>
  <c r="F48" i="34"/>
  <c r="E28" i="108"/>
  <c r="D331" i="29"/>
  <c r="B7217" i="106" s="1"/>
  <c r="D7217" i="106" s="1"/>
  <c r="E15" i="145"/>
  <c r="B1126" i="106"/>
  <c r="D1126" i="106" s="1"/>
  <c r="F15" i="145"/>
  <c r="F19" i="145" s="1"/>
  <c r="B1274" i="106"/>
  <c r="D1274" i="106" s="1"/>
  <c r="G26" i="108"/>
  <c r="B7758" i="106"/>
  <c r="D7758" i="106" s="1"/>
  <c r="J88" i="28"/>
  <c r="B6352" i="106"/>
  <c r="D6352" i="106" s="1"/>
  <c r="F126" i="34"/>
  <c r="G173" i="5"/>
  <c r="B5778" i="106" s="1"/>
  <c r="D5778" i="106" s="1"/>
  <c r="B4951" i="106"/>
  <c r="D4951" i="106" s="1"/>
  <c r="K274" i="5"/>
  <c r="F104" i="34"/>
  <c r="F127" i="34"/>
  <c r="E109" i="5"/>
  <c r="E4" i="4" s="1"/>
  <c r="B2630" i="106" s="1"/>
  <c r="D2630" i="106" s="1"/>
  <c r="L354" i="29"/>
  <c r="D7245" i="106"/>
  <c r="D12" i="7"/>
  <c r="B1769" i="106" s="1"/>
  <c r="D1769" i="106" s="1"/>
  <c r="F105" i="34"/>
  <c r="H109" i="5"/>
  <c r="H173" i="5"/>
  <c r="I6" i="4"/>
  <c r="B5011" i="106" s="1"/>
  <c r="D5011" i="106" s="1"/>
  <c r="F129" i="34"/>
  <c r="D14" i="7"/>
  <c r="B1770" i="106" s="1"/>
  <c r="D1770" i="106" s="1"/>
  <c r="L5" i="11"/>
  <c r="B2056" i="106" s="1"/>
  <c r="D2056" i="106" s="1"/>
  <c r="B6839" i="106"/>
  <c r="D6839" i="106" s="1"/>
  <c r="D172" i="5"/>
  <c r="B5412" i="106" s="1"/>
  <c r="D5412" i="106" s="1"/>
  <c r="C109" i="5"/>
  <c r="B1751" i="106"/>
  <c r="D1751" i="106" s="1"/>
  <c r="D9" i="7"/>
  <c r="B1767" i="106" s="1"/>
  <c r="D1767" i="106" s="1"/>
  <c r="F16" i="11"/>
  <c r="B2031" i="106" s="1"/>
  <c r="D2031" i="106" s="1"/>
  <c r="F26" i="108"/>
  <c r="B3673" i="106"/>
  <c r="D3673" i="106" s="1"/>
  <c r="K344" i="29"/>
  <c r="B3170" i="106"/>
  <c r="D3170" i="106" s="1"/>
  <c r="H76" i="4"/>
  <c r="B3298" i="106" s="1"/>
  <c r="D3298" i="106" s="1"/>
  <c r="B1553" i="106"/>
  <c r="D1553" i="106" s="1"/>
  <c r="H305" i="29"/>
  <c r="B1554" i="106" s="1"/>
  <c r="D1554" i="106" s="1"/>
  <c r="B1352" i="106"/>
  <c r="D1352" i="106" s="1"/>
  <c r="E204" i="29"/>
  <c r="B1353" i="106" s="1"/>
  <c r="D1353" i="106" s="1"/>
  <c r="B1223" i="106"/>
  <c r="D1223" i="106" s="1"/>
  <c r="C129" i="29"/>
  <c r="E102" i="29"/>
  <c r="B2790" i="106" s="1"/>
  <c r="D2790" i="106" s="1"/>
  <c r="B2789" i="106"/>
  <c r="D2789" i="106" s="1"/>
  <c r="F172" i="5"/>
  <c r="B5644" i="106" s="1"/>
  <c r="D5644" i="106" s="1"/>
  <c r="L305" i="29"/>
  <c r="B3317" i="106"/>
  <c r="D3317" i="106" s="1"/>
  <c r="B1314" i="106"/>
  <c r="D1314" i="106" s="1"/>
  <c r="H166" i="29"/>
  <c r="B1317" i="106" s="1"/>
  <c r="D1317" i="106" s="1"/>
  <c r="B2910" i="106"/>
  <c r="D2910" i="106" s="1"/>
  <c r="I41" i="3"/>
  <c r="B1452" i="106"/>
  <c r="D1452" i="106" s="1"/>
  <c r="H288" i="29"/>
  <c r="B1454" i="106" s="1"/>
  <c r="D1454" i="106" s="1"/>
  <c r="K178" i="29"/>
  <c r="F13" i="4" s="1"/>
  <c r="B2596" i="106" s="1"/>
  <c r="D2596" i="106" s="1"/>
  <c r="B1364" i="106"/>
  <c r="D1364" i="106" s="1"/>
  <c r="G204" i="29"/>
  <c r="B4087" i="106"/>
  <c r="D4087" i="106" s="1"/>
  <c r="B3703" i="106"/>
  <c r="D3703" i="106" s="1"/>
  <c r="H354" i="29"/>
  <c r="B3660" i="106" s="1"/>
  <c r="D3660" i="106" s="1"/>
  <c r="G354" i="29"/>
  <c r="B3650" i="106" s="1"/>
  <c r="D3650" i="106" s="1"/>
  <c r="B3626" i="106"/>
  <c r="D3626" i="106" s="1"/>
  <c r="L41" i="3"/>
  <c r="F21" i="8"/>
  <c r="K162" i="29"/>
  <c r="K349" i="29"/>
  <c r="B3676" i="106" s="1"/>
  <c r="D3676" i="106" s="1"/>
  <c r="K16" i="11"/>
  <c r="B2055" i="106" s="1"/>
  <c r="D2055" i="106" s="1"/>
  <c r="K278" i="29"/>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C114" i="29"/>
  <c r="B757" i="106" s="1"/>
  <c r="D757" i="106" s="1"/>
  <c r="F175" i="34"/>
  <c r="C173" i="5"/>
  <c r="B1241" i="106"/>
  <c r="D1241" i="106" s="1"/>
  <c r="E150" i="29"/>
  <c r="B1242" i="106" s="1"/>
  <c r="D1242" i="106" s="1"/>
  <c r="B1381" i="106"/>
  <c r="D1381" i="106" s="1"/>
  <c r="K332" i="29"/>
  <c r="B7225" i="106" s="1"/>
  <c r="D7225" i="106" s="1"/>
  <c r="B6028" i="106"/>
  <c r="D6028" i="106" s="1"/>
  <c r="K352" i="29"/>
  <c r="B2917" i="106"/>
  <c r="D2917" i="106" s="1"/>
  <c r="D59" i="36"/>
  <c r="D30" i="36"/>
  <c r="B7760" i="106"/>
  <c r="D7760" i="106" s="1"/>
  <c r="B6024" i="106"/>
  <c r="D6024" i="106" s="1"/>
  <c r="G4" i="4"/>
  <c r="B2603" i="106" s="1"/>
  <c r="D2603" i="106" s="1"/>
  <c r="B1151" i="106"/>
  <c r="D1151" i="106" s="1"/>
  <c r="K112" i="29"/>
  <c r="B3674" i="106"/>
  <c r="D3674" i="106" s="1"/>
  <c r="K15" i="4"/>
  <c r="B3573" i="106" s="1"/>
  <c r="D3573" i="106" s="1"/>
  <c r="B7207" i="106"/>
  <c r="D7207" i="106" s="1"/>
  <c r="J13" i="4"/>
  <c r="B7042" i="106" s="1"/>
  <c r="D7042" i="106" s="1"/>
  <c r="B1515" i="106"/>
  <c r="D1515" i="106" s="1"/>
  <c r="G16" i="4"/>
  <c r="B2611" i="106" s="1"/>
  <c r="D2611" i="106" s="1"/>
  <c r="B3569" i="106"/>
  <c r="D3569" i="106" s="1"/>
  <c r="B5421" i="106"/>
  <c r="D5421" i="106" s="1"/>
  <c r="D6" i="4"/>
  <c r="B2566" i="106" s="1"/>
  <c r="D2566" i="106" s="1"/>
  <c r="D19" i="7"/>
  <c r="B1775" i="106" s="1"/>
  <c r="D1775" i="106" s="1"/>
  <c r="G6" i="4"/>
  <c r="B2604" i="106" s="1"/>
  <c r="D2604" i="106" s="1"/>
  <c r="B1365" i="106"/>
  <c r="D1365" i="106" s="1"/>
  <c r="F65" i="34"/>
  <c r="H6" i="4"/>
  <c r="B2656" i="106" s="1"/>
  <c r="D2656" i="106" s="1"/>
  <c r="B5906" i="106"/>
  <c r="D5906" i="106" s="1"/>
  <c r="G15" i="145"/>
  <c r="K6" i="4"/>
  <c r="B3570" i="106" s="1"/>
  <c r="D3570" i="106" s="1"/>
  <c r="B6014" i="106"/>
  <c r="D6014" i="106" s="1"/>
  <c r="F173" i="5"/>
  <c r="D4" i="4"/>
  <c r="B2564" i="106" s="1"/>
  <c r="D2564" i="106" s="1"/>
  <c r="B5356" i="106"/>
  <c r="D5356" i="106" s="1"/>
  <c r="B1225" i="106"/>
  <c r="D1225" i="106" s="1"/>
  <c r="C150" i="29"/>
  <c r="B1226" i="106" s="1"/>
  <c r="D1226" i="106" s="1"/>
  <c r="B3724" i="106"/>
  <c r="D3724" i="106" s="1"/>
  <c r="F73" i="34"/>
  <c r="G15" i="4"/>
  <c r="B6032" i="106" s="1"/>
  <c r="D6032" i="106" s="1"/>
  <c r="B1879" i="106"/>
  <c r="D1879" i="106" s="1"/>
  <c r="H22" i="37"/>
  <c r="B2913" i="106"/>
  <c r="D2913" i="106" s="1"/>
  <c r="D56" i="36"/>
  <c r="I77" i="4"/>
  <c r="B3319" i="106" s="1"/>
  <c r="D3319" i="106" s="1"/>
  <c r="B5121" i="106"/>
  <c r="D5121" i="106" s="1"/>
  <c r="C4" i="4"/>
  <c r="B2551" i="106" s="1"/>
  <c r="D2551" i="106" s="1"/>
  <c r="H4" i="4"/>
  <c r="B6025" i="106"/>
  <c r="D6025"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K306" i="29"/>
  <c r="B1561" i="106" s="1"/>
  <c r="D1561" i="106" s="1"/>
  <c r="B6222" i="106"/>
  <c r="D6222" i="106" s="1"/>
  <c r="J8" i="4"/>
  <c r="D7" i="4"/>
  <c r="D275" i="5"/>
  <c r="B5507" i="106"/>
  <c r="D5507" i="106" s="1"/>
  <c r="B7298" i="106"/>
  <c r="C35" i="131"/>
  <c r="B7299" i="106" s="1"/>
  <c r="B5223" i="106" l="1"/>
  <c r="D5223" i="106" s="1"/>
  <c r="C6" i="4"/>
  <c r="B2553" i="106" s="1"/>
  <c r="D2553" i="106" s="1"/>
  <c r="G19" i="145"/>
  <c r="J20" i="145" s="1"/>
  <c r="J17" i="4"/>
  <c r="B2655" i="106"/>
  <c r="D2655" i="106" s="1"/>
  <c r="H8" i="4"/>
  <c r="F6" i="4"/>
  <c r="F275" i="5"/>
  <c r="B5720" i="106" s="1"/>
  <c r="D5720" i="106" s="1"/>
  <c r="B5653" i="106"/>
  <c r="D5653"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593" i="106"/>
  <c r="D2593" i="106" s="1"/>
  <c r="F8" i="4"/>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F176" i="34" s="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<sst xmlns="http://schemas.openxmlformats.org/spreadsheetml/2006/main" count="5143" uniqueCount="2163">
  <si>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</si>
  <si>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</si>
  <si>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</si>
  <si>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</si>
  <si>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</si>
  <si>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</si>
  <si>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</si>
  <si>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</si>
  <si>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</si>
  <si>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</si>
  <si>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</si>
  <si>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</si>
  <si>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</si>
  <si>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</si>
  <si>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</si>
  <si>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</si>
  <si>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</si>
  <si>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</si>
  <si>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</si>
  <si>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</si>
  <si>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</si>
  <si>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</si>
  <si>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</si>
  <si>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</si>
  <si>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</si>
  <si>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</si>
  <si>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</si>
  <si>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</si>
  <si>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</si>
  <si>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</si>
  <si>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</si>
  <si>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</si>
  <si>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</si>
  <si>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</si>
  <si>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</si>
  <si>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</si>
  <si>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</si>
  <si>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</si>
  <si>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</si>
  <si>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</si>
  <si>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</si>
  <si>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</si>
  <si>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</si>
  <si>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</si>
  <si>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</si>
  <si>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</si>
  <si>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</si>
  <si>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</si>
  <si>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</si>
  <si>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</si>
  <si>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</si>
  <si>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</si>
  <si>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</si>
  <si>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</si>
  <si>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</si>
  <si>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</si>
  <si>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</si>
  <si>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</si>
  <si>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</si>
  <si>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</si>
  <si>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</si>
  <si>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</si>
  <si>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</si>
  <si>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</si>
  <si>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</si>
  <si>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</si>
  <si>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</si>
  <si>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</si>
  <si>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</si>
  <si>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</si>
  <si>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</si>
  <si>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</si>
  <si>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</si>
  <si>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</si>
  <si>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</si>
  <si>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</si>
  <si>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</si>
  <si>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</si>
  <si>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</si>
  <si>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</si>
  <si>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</si>
  <si>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</si>
  <si>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</si>
  <si>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</si>
  <si>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</si>
  <si>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</si>
  <si>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</si>
  <si>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</si>
  <si>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</si>
  <si>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</si>
  <si>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</si>
  <si>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</si>
  <si>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</si>
  <si>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</si>
  <si>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</si>
  <si>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</si>
  <si>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</si>
  <si>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</si>
  <si>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</si>
  <si>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</si>
  <si>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</si>
  <si>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</si>
  <si>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</si>
  <si>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</si>
  <si>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</si>
  <si>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</si>
  <si>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</si>
  <si>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</si>
  <si>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</si>
  <si>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</si>
  <si>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</si>
  <si>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</si>
  <si>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</si>
  <si>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</si>
  <si>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</si>
  <si>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</si>
  <si>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</si>
  <si>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</si>
  <si>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</si>
  <si>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</si>
  <si>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</si>
  <si>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</si>
  <si>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</si>
  <si>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</si>
  <si>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</si>
  <si>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</si>
  <si>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</si>
  <si>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</si>
  <si>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</si>
  <si>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</si>
  <si>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</si>
  <si>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</si>
  <si>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</si>
  <si>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</si>
  <si>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</si>
  <si>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</si>
  <si>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</si>
  <si>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</si>
  <si>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</si>
  <si>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</si>
  <si>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</si>
  <si>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</si>
  <si>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</si>
  <si>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</si>
  <si>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</si>
  <si>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</si>
  <si>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</si>
  <si>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</si>
  <si>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</si>
  <si>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</si>
  <si>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</si>
  <si>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</si>
  <si>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</si>
  <si>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</si>
  <si>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</si>
  <si>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</si>
  <si>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</si>
  <si>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</si>
  <si>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</si>
  <si>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</si>
  <si>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</si>
  <si>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</si>
  <si>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</si>
  <si>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</si>
  <si>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</si>
  <si>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</si>
  <si>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</si>
  <si>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</si>
  <si>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</si>
  <si>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</si>
  <si>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</si>
  <si>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</si>
  <si>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</si>
  <si>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</si>
  <si>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</si>
  <si>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</si>
  <si>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</si>
  <si>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</si>
  <si>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</si>
  <si>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</si>
  <si>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</si>
  <si>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</si>
  <si>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</si>
  <si>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</si>
  <si>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</si>
  <si>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</si>
  <si>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</si>
  <si>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</si>
  <si>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</si>
  <si>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</si>
  <si>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</si>
  <si>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</si>
  <si>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</si>
  <si>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</si>
  <si>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</si>
  <si>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</si>
  <si>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</si>
  <si>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</si>
  <si>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</si>
  <si>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</si>
  <si>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</si>
  <si>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</si>
  <si>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</si>
  <si>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</si>
  <si>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</si>
  <si>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</si>
  <si>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</si>
  <si>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</si>
  <si>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</si>
  <si>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</si>
  <si>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</si>
  <si>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</si>
  <si>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</si>
  <si>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</si>
  <si>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</si>
  <si>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</si>
  <si>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</si>
  <si>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</si>
  <si>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</si>
  <si>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</si>
  <si>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</si>
  <si>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</si>
  <si>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</si>
  <si>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</si>
  <si>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</si>
  <si>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</si>
  <si>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</si>
  <si>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</si>
  <si>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</si>
  <si>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</si>
  <si>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</si>
  <si>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</si>
  <si>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</si>
  <si>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</si>
  <si>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</si>
  <si>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</si>
  <si>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</si>
  <si>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</si>
  <si>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</si>
  <si>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</si>
  <si>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</si>
  <si>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</si>
  <si>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</si>
  <si>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</si>
  <si>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</si>
  <si>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</si>
  <si>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</si>
  <si>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</si>
  <si>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</si>
  <si>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</si>
  <si>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</si>
  <si>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</si>
  <si>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</si>
  <si>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</si>
  <si>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</si>
  <si>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</si>
  <si>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</si>
  <si>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</si>
  <si>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</si>
  <si>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</si>
  <si>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</si>
  <si>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</si>
  <si>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</si>
  <si>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</si>
  <si>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</si>
  <si>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</si>
  <si>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</si>
  <si>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</si>
  <si>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</si>
  <si>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</si>
  <si>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</si>
  <si>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</si>
  <si>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</si>
  <si>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</si>
  <si>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</si>
  <si>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</si>
  <si>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</si>
  <si>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</si>
  <si>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</si>
  <si>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</si>
  <si>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</si>
  <si>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</si>
  <si>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</si>
  <si>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</si>
  <si>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</si>
  <si>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</si>
  <si>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</si>
  <si>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</si>
  <si>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</si>
  <si>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</si>
  <si>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</si>
  <si>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</si>
  <si>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</si>
  <si>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</si>
  <si>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</si>
  <si>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</si>
  <si>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</si>
  <si>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</si>
  <si>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</si>
  <si>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</si>
  <si>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</si>
  <si>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</si>
  <si>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</si>
  <si>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</si>
  <si>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</si>
  <si>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</si>
  <si>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</si>
  <si>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</si>
  <si>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</si>
  <si>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</si>
  <si>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</si>
  <si>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</si>
  <si>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</si>
  <si>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</si>
  <si>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</si>
  <si>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</si>
  <si>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</si>
  <si>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</si>
  <si>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</si>
  <si>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</si>
  <si>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</si>
  <si>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</si>
  <si>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</si>
  <si>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</si>
  <si>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</si>
  <si>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</si>
  <si>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</si>
  <si>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</si>
  <si>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</si>
  <si>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</si>
  <si>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</si>
  <si>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</si>
  <si>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</si>
  <si>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</si>
  <si>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</si>
  <si>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</si>
  <si>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</si>
  <si>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</si>
  <si>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</si>
  <si>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</si>
  <si>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</si>
  <si>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</si>
  <si>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</si>
  <si>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</si>
  <si>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</si>
  <si>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</si>
  <si>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</si>
  <si>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</si>
  <si>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</si>
  <si>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</si>
  <si>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</si>
  <si>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</si>
  <si>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</si>
  <si>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</si>
  <si>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</si>
  <si>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</si>
  <si>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</si>
  <si>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</si>
  <si>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</si>
  <si>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</si>
  <si>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</si>
  <si>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</si>
  <si>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</si>
  <si>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</si>
  <si>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</si>
  <si>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</si>
  <si>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</si>
  <si>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</si>
  <si>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</si>
  <si>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</si>
  <si>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</si>
  <si>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</si>
  <si>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</si>
  <si>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</si>
  <si>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</si>
  <si>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</si>
  <si>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</si>
  <si>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</si>
  <si>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</si>
  <si>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</si>
  <si>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</si>
  <si>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</si>
  <si>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</si>
  <si>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</si>
  <si>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</si>
  <si>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</si>
  <si>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</si>
  <si>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</si>
  <si>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</si>
  <si>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</si>
  <si>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</si>
  <si>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</si>
  <si>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</si>
  <si>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</si>
  <si>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</si>
  <si>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</si>
  <si>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</si>
  <si>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</si>
  <si>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</si>
  <si>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</si>
  <si>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</si>
  <si>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</si>
  <si>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</si>
  <si>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</si>
  <si>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</si>
  <si>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</si>
  <si>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</si>
  <si>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</si>
  <si>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</si>
  <si>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</si>
  <si>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</si>
  <si>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</si>
  <si>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</si>
  <si>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</si>
  <si>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</si>
  <si>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</si>
  <si>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</si>
  <si>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</si>
  <si>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</si>
  <si>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</si>
  <si>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</si>
  <si>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</si>
  <si>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</si>
  <si>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</si>
  <si>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</si>
  <si>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</si>
  <si>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</si>
  <si>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</si>
  <si>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</si>
  <si>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</si>
  <si>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</si>
  <si>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</si>
  <si>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</si>
  <si>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</si>
  <si>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</si>
  <si>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</si>
  <si>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</si>
  <si>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</si>
  <si>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</si>
  <si>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</si>
  <si>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</si>
  <si>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</si>
  <si>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</si>
  <si>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</si>
  <si>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</si>
  <si>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</si>
  <si>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</si>
  <si>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</si>
  <si>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</si>
  <si>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</si>
  <si>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</si>
  <si>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</si>
  <si>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</si>
  <si>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</si>
  <si>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</si>
  <si>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</si>
  <si>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</si>
  <si>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</si>
  <si>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</si>
  <si>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</si>
  <si>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</si>
  <si>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</si>
  <si>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</si>
  <si>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</si>
  <si>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</si>
  <si>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</si>
  <si>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</si>
  <si>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</si>
  <si>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</si>
  <si>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</si>
  <si>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</si>
  <si>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</si>
  <si>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</si>
  <si>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</si>
  <si>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</si>
  <si>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</si>
  <si>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</si>
  <si>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</si>
  <si>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</si>
  <si>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</si>
  <si>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</si>
  <si>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</si>
  <si>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</si>
  <si>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</si>
  <si>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</si>
  <si>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</si>
  <si>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</si>
  <si>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</si>
  <si>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</si>
  <si>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</si>
  <si>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</si>
  <si>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</si>
  <si>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</si>
  <si>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</si>
  <si>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</si>
  <si>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</si>
  <si>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</si>
  <si>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</si>
  <si>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</si>
  <si>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</si>
  <si>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</si>
  <si>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</si>
  <si>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</si>
  <si>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</si>
  <si>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</si>
  <si>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</si>
  <si>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</si>
  <si>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</si>
  <si>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</si>
  <si>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</si>
  <si>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</si>
  <si>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</si>
  <si>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</si>
  <si>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</si>
  <si>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</si>
  <si>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</si>
  <si>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</si>
  <si>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</si>
  <si>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</si>
  <si>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</si>
  <si>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</si>
  <si>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</si>
  <si>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</si>
  <si>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</si>
  <si>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</si>
  <si>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</si>
  <si>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</si>
  <si>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</si>
  <si>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</si>
  <si>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</si>
  <si>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</si>
  <si>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</si>
  <si>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</si>
  <si>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</si>
  <si>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</si>
  <si>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</si>
  <si>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</si>
  <si>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</si>
  <si>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</si>
  <si>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</si>
  <si>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</si>
  <si>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</si>
  <si>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</si>
  <si>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</si>
  <si>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</si>
  <si>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</si>
  <si>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</si>
  <si>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</si>
  <si>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</si>
  <si>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</si>
  <si>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</si>
  <si>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</si>
  <si>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</si>
  <si>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</si>
  <si>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</si>
  <si>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</si>
  <si>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</si>
  <si>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</si>
  <si>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</si>
  <si>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</si>
  <si>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</si>
  <si>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</si>
  <si>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</si>
  <si>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</si>
  <si>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</si>
  <si>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</si>
  <si>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</si>
  <si>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</si>
  <si>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</si>
  <si>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</si>
  <si>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</si>
  <si>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</si>
  <si>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</si>
  <si>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</si>
  <si>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</si>
  <si>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</si>
  <si>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</si>
  <si>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</si>
  <si>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</si>
  <si>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</si>
  <si>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</si>
  <si>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</si>
  <si>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</si>
  <si>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</si>
  <si>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</si>
  <si>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</si>
  <si>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</si>
  <si>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</si>
  <si>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</si>
  <si>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</si>
  <si>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</si>
  <si>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</si>
  <si>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</si>
  <si>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</si>
  <si>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</si>
  <si>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</si>
  <si>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</si>
  <si>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</si>
  <si>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</si>
  <si>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</si>
  <si>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</si>
  <si>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</si>
  <si>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</si>
  <si>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</si>
  <si>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</si>
  <si>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</si>
  <si>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</si>
  <si>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</si>
  <si>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</si>
  <si>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</si>
  <si>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</si>
  <si>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</si>
  <si>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</si>
  <si>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</si>
  <si>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</si>
  <si>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</si>
  <si>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</si>
  <si>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</si>
  <si>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</si>
  <si>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</si>
  <si>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</si>
  <si>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</si>
  <si>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</si>
  <si>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</si>
  <si>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</si>
  <si>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</si>
  <si>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</si>
  <si>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</si>
  <si>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</si>
  <si>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</si>
  <si>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</si>
  <si>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</si>
  <si>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</si>
  <si>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</si>
  <si>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</si>
  <si>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</si>
  <si>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</si>
  <si>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</si>
  <si>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</si>
  <si>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</si>
  <si>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</si>
  <si>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</si>
  <si>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</si>
  <si>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</si>
  <si>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</si>
  <si>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</si>
  <si>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</si>
  <si>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</si>
  <si>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</si>
  <si>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</si>
  <si>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</si>
  <si>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</si>
  <si>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</si>
  <si>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</si>
  <si>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</si>
  <si>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</si>
  <si>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</si>
  <si>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</si>
  <si>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</si>
  <si>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</si>
  <si>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</si>
  <si>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</si>
  <si>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</si>
  <si>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</si>
  <si>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</si>
  <si>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</si>
  <si>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</si>
  <si>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</si>
  <si>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</si>
  <si>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</si>
  <si>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</si>
  <si>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</si>
  <si>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</si>
  <si>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</si>
  <si>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</si>
  <si>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</si>
  <si>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</si>
  <si>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</si>
  <si>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</si>
  <si>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</si>
  <si>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</si>
  <si>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</si>
  <si>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</si>
  <si>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</si>
  <si>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</si>
  <si>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</si>
  <si>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</si>
  <si>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</si>
  <si>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</si>
  <si>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</si>
  <si>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</si>
  <si>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</si>
  <si>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</si>
  <si>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</si>
  <si>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</si>
  <si>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</si>
  <si>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</si>
  <si>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</si>
  <si>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</si>
  <si>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</si>
  <si>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</si>
  <si>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</si>
  <si>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</si>
  <si>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</si>
  <si>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</si>
  <si>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</si>
  <si>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</si>
  <si>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</si>
  <si>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</si>
  <si>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</si>
  <si>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</si>
  <si>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</si>
  <si>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</si>
  <si>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</si>
  <si>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</si>
  <si>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</si>
  <si>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</si>
  <si>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</si>
  <si>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</si>
  <si>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</si>
  <si>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</si>
  <si>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</si>
  <si>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</si>
  <si>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</si>
  <si>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</si>
  <si>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</si>
  <si>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</si>
  <si>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</si>
  <si>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</si>
  <si>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</si>
  <si>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</si>
  <si>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</si>
  <si>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</si>
  <si>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</si>
  <si>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</si>
  <si>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</si>
  <si>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</si>
  <si>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</si>
  <si>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</si>
  <si>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</si>
  <si>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</si>
  <si>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</si>
  <si>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</si>
  <si>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</si>
  <si>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</si>
  <si>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</si>
  <si>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</si>
  <si>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</si>
  <si>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</si>
  <si>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</si>
  <si>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</si>
  <si>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</si>
  <si>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</si>
  <si>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</si>
  <si>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</si>
  <si>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</si>
  <si>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</si>
  <si>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</si>
  <si>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</si>
  <si>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</si>
  <si>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</si>
  <si>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</si>
  <si>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</si>
  <si>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</si>
  <si>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</si>
  <si>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</si>
  <si>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</si>
  <si>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</si>
  <si>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</si>
  <si>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</si>
  <si>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</si>
  <si>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</si>
  <si>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</si>
  <si>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</si>
  <si>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</si>
  <si>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</si>
  <si>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</si>
  <si>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</si>
  <si>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</si>
  <si>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</si>
  <si>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</si>
  <si>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</si>
  <si>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</si>
  <si>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</si>
  <si>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</si>
  <si>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</si>
  <si>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</si>
  <si>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</si>
  <si>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</si>
  <si>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</si>
  <si>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</si>
  <si>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</si>
  <si>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</si>
  <si>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</si>
  <si>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</si>
  <si>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</si>
  <si>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</si>
  <si>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</si>
  <si>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</si>
  <si>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</si>
  <si>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</si>
  <si>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</si>
  <si>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</si>
  <si>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</si>
  <si>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</si>
  <si>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</si>
  <si>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</si>
  <si>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</si>
  <si>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</si>
  <si>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</si>
  <si>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</si>
  <si>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</si>
  <si>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</si>
  <si>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</si>
  <si>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</si>
  <si>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</si>
  <si>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</si>
  <si>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</si>
  <si>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</si>
  <si>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</si>
  <si>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</si>
  <si>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</si>
  <si>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</si>
  <si>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</si>
  <si>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</si>
  <si>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</si>
  <si>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</si>
  <si>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</si>
  <si>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</si>
  <si>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</si>
  <si>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</si>
  <si>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</si>
  <si>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</si>
  <si>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</si>
  <si>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</si>
  <si>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</si>
  <si>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</si>
  <si>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</si>
  <si>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</si>
  <si>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</si>
  <si>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</si>
  <si>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</si>
  <si>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</si>
  <si>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</si>
  <si>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</si>
  <si>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</si>
  <si>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</si>
  <si>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</si>
  <si>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</si>
  <si>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</si>
  <si>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</si>
  <si>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</si>
  <si>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</si>
  <si>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</si>
  <si>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</si>
  <si>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</si>
  <si>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</si>
  <si>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</si>
  <si>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</si>
  <si>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</si>
  <si>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</si>
  <si>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</si>
  <si>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</si>
  <si>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</si>
  <si>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</si>
  <si>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</si>
  <si>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</si>
  <si>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</si>
  <si>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</si>
  <si>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</si>
  <si>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</si>
  <si>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</si>
  <si>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</si>
  <si>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</si>
  <si>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</si>
  <si>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</si>
  <si>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</si>
  <si>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</si>
  <si>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</si>
  <si>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</si>
  <si>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</si>
  <si>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</si>
  <si>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</si>
  <si>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</si>
  <si>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</si>
  <si>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</si>
  <si>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</si>
  <si>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</si>
  <si>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</si>
  <si>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</si>
  <si>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</si>
  <si>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</si>
  <si>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</si>
  <si>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</si>
  <si>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</si>
  <si>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</si>
  <si>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</si>
  <si>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</si>
  <si>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</si>
  <si>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</si>
  <si>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</si>
  <si>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</si>
  <si>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</si>
  <si>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</si>
  <si>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</si>
  <si>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</si>
  <si>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</si>
  <si>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</si>
  <si>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</si>
  <si>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</si>
  <si>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</si>
  <si>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</si>
  <si>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</si>
  <si>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</si>
  <si>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</si>
  <si>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</si>
  <si>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</si>
  <si>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</si>
  <si>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</si>
  <si>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</si>
  <si>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</si>
  <si>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</si>
  <si>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</si>
  <si>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</si>
  <si>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</si>
  <si>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</si>
  <si>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</si>
  <si>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</si>
  <si>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</si>
  <si>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</si>
  <si>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</si>
  <si>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</si>
  <si>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</si>
  <si>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</si>
  <si>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</si>
  <si>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</si>
  <si>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</si>
  <si>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</si>
  <si>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</si>
  <si>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</si>
  <si>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</si>
  <si>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</si>
  <si>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</si>
  <si>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</si>
  <si>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</si>
  <si>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</si>
  <si>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</si>
  <si>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</si>
  <si>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</si>
  <si>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</si>
  <si>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</si>
  <si>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</si>
  <si>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</si>
  <si>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</si>
  <si>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</si>
  <si>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</si>
  <si>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</si>
  <si>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</si>
  <si>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</si>
  <si>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</si>
  <si>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</si>
  <si>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</si>
  <si>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</si>
  <si>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</si>
  <si>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</si>
  <si>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</si>
  <si>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</si>
  <si>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</si>
  <si>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</si>
  <si>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</si>
  <si>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</si>
  <si>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</si>
  <si>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</si>
  <si>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</si>
  <si>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</si>
  <si>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</si>
  <si>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</si>
  <si>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</si>
  <si>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</si>
  <si>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</si>
  <si>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</si>
  <si>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</si>
  <si>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</si>
  <si>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</si>
  <si>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</si>
  <si>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</si>
  <si>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</si>
  <si>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</si>
  <si>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</si>
  <si>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</si>
  <si>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</si>
  <si>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</si>
  <si>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</si>
  <si>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</si>
  <si>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</si>
  <si>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</si>
  <si>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</si>
  <si>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</si>
  <si>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</si>
  <si>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</si>
  <si>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</si>
  <si>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</si>
  <si>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</si>
  <si>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</si>
  <si>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</si>
  <si>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</si>
  <si>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</si>
  <si>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</si>
  <si>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</si>
  <si>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</si>
  <si>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</si>
  <si>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</si>
  <si>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</si>
  <si>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</si>
  <si>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</si>
  <si>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</si>
  <si>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</si>
  <si>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</si>
  <si>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</si>
  <si>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</si>
  <si>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</si>
  <si>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</si>
  <si>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</si>
  <si>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</si>
  <si>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</si>
  <si>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</si>
  <si>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</si>
  <si>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</si>
  <si>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</si>
  <si>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</si>
  <si>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</si>
  <si>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</si>
  <si>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</si>
  <si>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</si>
  <si>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</si>
  <si>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</si>
  <si>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</si>
  <si>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</si>
  <si>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</si>
  <si>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</si>
  <si>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</si>
  <si>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</si>
  <si>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</si>
  <si>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</si>
  <si>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</si>
  <si>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</si>
  <si>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</si>
  <si>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</si>
  <si>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</si>
  <si>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</si>
  <si>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</si>
  <si>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</si>
  <si>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</si>
  <si>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</si>
  <si>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</si>
  <si>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</si>
  <si>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</si>
  <si>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</si>
  <si>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</si>
  <si>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</si>
  <si>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</si>
  <si>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</si>
  <si>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</si>
  <si>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</si>
  <si>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</si>
  <si>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</si>
  <si>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</si>
  <si>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</si>
  <si>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</si>
  <si>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</si>
  <si>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</si>
  <si>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</si>
  <si>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</si>
  <si>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</si>
  <si>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</si>
  <si>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</si>
  <si>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</si>
  <si>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</si>
  <si>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</si>
  <si>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</si>
  <si>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</si>
  <si>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</si>
  <si>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</si>
  <si>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</si>
  <si>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</si>
  <si>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</si>
  <si>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</si>
  <si>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</si>
  <si>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</si>
  <si>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</si>
  <si>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</si>
  <si>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</si>
  <si>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</si>
  <si>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</si>
  <si>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</si>
  <si>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</si>
  <si>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</si>
  <si>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</si>
  <si>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</si>
  <si>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</si>
  <si>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</si>
  <si>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</si>
  <si>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</si>
  <si>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</si>
  <si>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</si>
  <si>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</si>
  <si>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</si>
  <si>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</si>
  <si>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</si>
  <si>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</si>
  <si>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</si>
  <si>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</si>
  <si>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</si>
  <si>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</si>
  <si>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</si>
  <si>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</si>
  <si>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</si>
  <si>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</si>
  <si>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</si>
  <si>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</si>
  <si>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</si>
  <si>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</si>
  <si>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</si>
  <si>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</si>
  <si>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</si>
  <si>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</si>
  <si>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</si>
  <si>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</si>
  <si>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</si>
  <si>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</si>
  <si>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</si>
  <si>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</si>
  <si>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</si>
  <si>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</si>
  <si>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</si>
  <si>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</si>
  <si>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</si>
  <si>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</si>
  <si>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</si>
  <si>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</si>
  <si>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</si>
  <si>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</si>
  <si>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</si>
  <si>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</si>
  <si>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</si>
  <si>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</si>
  <si>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</si>
  <si>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</si>
  <si>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</si>
  <si>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</si>
  <si>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</si>
  <si>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</si>
  <si>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</si>
  <si>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</si>
  <si>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</si>
  <si>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</si>
  <si>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</si>
  <si>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</si>
  <si>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</si>
  <si>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</si>
  <si>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</si>
  <si>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</si>
  <si>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</si>
  <si>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</si>
  <si>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</si>
  <si>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</si>
  <si>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</si>
  <si>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</si>
  <si>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</si>
  <si>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</si>
  <si>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</si>
  <si>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</si>
  <si>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</si>
  <si>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</si>
  <si>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</si>
  <si>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</si>
  <si>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</si>
  <si>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</si>
  <si>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</si>
  <si>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</si>
  <si>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</si>
  <si>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</si>
  <si>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</si>
  <si>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</si>
  <si>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</si>
  <si>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</si>
  <si>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</si>
  <si>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</si>
  <si>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</si>
  <si>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</si>
  <si>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</si>
  <si>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</si>
  <si>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</si>
  <si>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</si>
  <si>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</si>
  <si>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</si>
  <si>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</si>
  <si>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</si>
  <si>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</si>
  <si>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</si>
  <si>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</si>
  <si>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</si>
  <si>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</si>
  <si>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</si>
  <si>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</si>
  <si>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</si>
  <si>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</si>
  <si>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</si>
  <si>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</si>
  <si>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</si>
  <si>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</si>
  <si>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</si>
  <si>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</si>
  <si>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</si>
  <si>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</si>
  <si>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</si>
  <si>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</si>
  <si>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</si>
  <si>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</si>
  <si>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</si>
  <si>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</si>
  <si>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</si>
  <si>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</si>
  <si>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</si>
  <si>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</si>
  <si>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</si>
  <si>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</si>
  <si>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</si>
  <si>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</si>
  <si>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</si>
  <si>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</si>
  <si>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</si>
  <si>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</si>
  <si>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</si>
  <si>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</si>
  <si>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</si>
  <si>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</si>
  <si>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</si>
  <si>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</si>
  <si>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</si>
  <si>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</si>
  <si>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</si>
  <si>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</si>
  <si>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</si>
  <si>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</si>
  <si>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</si>
  <si>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</si>
  <si>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</si>
  <si>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</si>
  <si>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</si>
  <si>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</si>
  <si>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</si>
  <si>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</si>
  <si>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</si>
  <si>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</si>
  <si>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</si>
  <si>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</si>
  <si>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</si>
  <si>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</si>
  <si>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</si>
  <si>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</si>
  <si>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</si>
  <si>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</si>
  <si>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</si>
  <si>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</si>
  <si>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</si>
  <si>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</si>
  <si>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</si>
  <si>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</si>
  <si>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</si>
  <si>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</si>
  <si>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</si>
  <si>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</si>
  <si>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</si>
  <si>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</si>
  <si>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</si>
  <si>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</si>
  <si>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</si>
  <si>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</si>
  <si>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</si>
  <si>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</si>
  <si>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</si>
  <si>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</si>
  <si>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</si>
  <si>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</si>
  <si>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</si>
  <si>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</si>
  <si>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</si>
  <si>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</si>
  <si>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</si>
  <si>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</si>
  <si>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</si>
  <si>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</si>
  <si>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</si>
  <si>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</si>
  <si>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</si>
  <si>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</si>
  <si>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</si>
  <si>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</si>
  <si>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</si>
  <si>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</si>
  <si>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</si>
  <si>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</si>
  <si>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</si>
  <si>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</si>
  <si>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</si>
  <si>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</si>
  <si>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</si>
  <si>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</si>
  <si>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</si>
  <si>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</si>
  <si>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</si>
  <si>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</si>
  <si>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</si>
  <si>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</si>
  <si>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</si>
  <si>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</si>
  <si>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</si>
  <si>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</si>
  <si>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</si>
  <si>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</si>
  <si>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</si>
  <si>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</si>
  <si>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</si>
  <si>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</si>
  <si>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</si>
  <si>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</si>
  <si>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</si>
  <si>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</si>
  <si>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</si>
  <si>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</si>
  <si>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</si>
  <si>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</si>
  <si>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</si>
  <si>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</si>
  <si>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</si>
  <si>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</si>
  <si>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</si>
  <si>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</si>
  <si>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</si>
  <si>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</si>
  <si>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</si>
  <si>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</si>
  <si>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</si>
  <si>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</si>
  <si>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</si>
  <si>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</si>
  <si>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</si>
  <si>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</si>
  <si>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</si>
  <si>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</si>
  <si>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</si>
  <si>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</si>
  <si>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</si>
  <si>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</si>
  <si>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</si>
  <si>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</si>
  <si>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</si>
  <si>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</si>
  <si>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</si>
  <si>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</si>
  <si>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</si>
  <si>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</si>
  <si>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</si>
  <si>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</si>
  <si>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</si>
  <si>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</si>
  <si>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</si>
  <si>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</si>
  <si>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</si>
  <si>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</si>
  <si>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</si>
  <si>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</si>
  <si>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</si>
  <si>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</si>
  <si>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</si>
  <si>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</si>
  <si>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</si>
  <si>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</si>
  <si>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</si>
  <si>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</si>
  <si>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</si>
  <si>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</si>
  <si>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</si>
  <si>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</si>
  <si>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</si>
  <si>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</si>
  <si>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</si>
  <si>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</si>
  <si>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</si>
  <si>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</si>
  <si>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</si>
  <si>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</si>
  <si>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</si>
  <si>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</si>
  <si>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</si>
  <si>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</si>
  <si>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</si>
  <si>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</si>
  <si>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</si>
  <si>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</si>
  <si>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</si>
  <si>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</si>
  <si>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</si>
  <si>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</si>
  <si>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</si>
  <si>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</si>
  <si>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</si>
  <si>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</si>
  <si>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</si>
  <si>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</si>
  <si>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</si>
  <si>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</si>
  <si>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</si>
  <si>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</si>
  <si>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</si>
  <si>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</si>
  <si>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</si>
  <si>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</si>
  <si>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</si>
  <si>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</si>
  <si>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</si>
  <si>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</si>
  <si>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</si>
  <si>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</si>
  <si>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</si>
  <si>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</si>
  <si>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</si>
  <si>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</si>
  <si>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</si>
  <si>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</si>
  <si>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</si>
  <si>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</si>
  <si>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</si>
  <si>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</si>
  <si>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</si>
  <si>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</si>
  <si>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</si>
  <si>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</si>
  <si>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</si>
  <si>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</si>
  <si>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</si>
  <si>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</si>
  <si>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</si>
  <si>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</si>
  <si>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</si>
  <si>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</si>
  <si>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</si>
  <si>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</si>
  <si>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</si>
  <si>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</si>
  <si>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</si>
  <si>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</si>
  <si>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</si>
  <si>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</si>
  <si>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</si>
  <si>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</si>
  <si>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</si>
  <si>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</si>
  <si>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</si>
  <si>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</si>
  <si>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</si>
  <si>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</si>
  <si>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</si>
  <si>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</si>
  <si>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</si>
  <si>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</si>
  <si>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</si>
  <si>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</si>
  <si>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</si>
  <si>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</si>
  <si>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</si>
  <si>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</si>
  <si>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</si>
  <si>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</si>
  <si>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</si>
  <si>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</si>
  <si>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</si>
  <si>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</si>
  <si>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</si>
  <si>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</si>
  <si>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</si>
  <si>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</si>
  <si>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</si>
  <si>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</si>
  <si>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</si>
  <si>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</si>
  <si>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</si>
  <si>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</si>
  <si>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</si>
  <si>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</si>
  <si>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</si>
  <si>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</si>
  <si>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</si>
  <si>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</si>
  <si>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</si>
  <si>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</si>
  <si>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</si>
  <si>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</si>
  <si>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</si>
  <si>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</si>
  <si>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</si>
  <si>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</si>
  <si>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</si>
  <si>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</si>
  <si>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</si>
  <si>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</si>
  <si>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</si>
  <si>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</si>
  <si>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</si>
  <si>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</si>
  <si>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</si>
  <si>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</si>
  <si>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</si>
  <si>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</si>
  <si>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</si>
  <si>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</si>
  <si>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</si>
  <si>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</si>
  <si>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</si>
  <si>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</si>
  <si>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</si>
  <si>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</si>
  <si>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</si>
  <si>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</si>
  <si>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</si>
  <si>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</si>
  <si>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</si>
  <si>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</si>
  <si>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</si>
  <si>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</si>
  <si>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</si>
  <si>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</si>
  <si>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</si>
  <si>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</si>
  <si>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</si>
  <si>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</si>
  <si>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</si>
  <si>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</si>
  <si>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</si>
  <si>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</si>
  <si>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</si>
  <si>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</si>
  <si>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</si>
  <si>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</si>
  <si>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</si>
  <si>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</si>
  <si>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</si>
  <si>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</si>
  <si>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</si>
  <si>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</si>
  <si>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</si>
  <si>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</si>
  <si>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</si>
  <si>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</si>
  <si>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</si>
  <si>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</si>
  <si>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</si>
  <si>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</si>
  <si>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</si>
  <si>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</si>
  <si>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</si>
  <si>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</si>
  <si>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</si>
  <si>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</si>
  <si>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</si>
  <si>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</si>
  <si>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</si>
  <si>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</si>
  <si>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</si>
  <si>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</si>
  <si>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</si>
  <si>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</si>
  <si>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</si>
  <si>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</si>
  <si>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</si>
  <si>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</si>
  <si>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</si>
  <si>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</si>
  <si>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</si>
  <si>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</si>
  <si>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</si>
  <si>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</si>
  <si>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</si>
  <si>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</si>
  <si>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</si>
  <si>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</si>
  <si>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</si>
  <si>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</si>
  <si>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</si>
  <si>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</si>
  <si>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</si>
  <si>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</si>
  <si>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</si>
  <si>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</si>
  <si>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</si>
  <si>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</si>
  <si>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</si>
  <si>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</si>
  <si>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</si>
  <si>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</si>
  <si>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</si>
  <si>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</si>
  <si>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</si>
  <si>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</si>
  <si>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</si>
  <si>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</si>
  <si>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</si>
  <si>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</si>
  <si>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</si>
  <si>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</si>
  <si>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</si>
  <si>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</si>
  <si>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</si>
  <si>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</si>
  <si>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</si>
  <si>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</si>
  <si>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</si>
  <si>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</si>
  <si>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</si>
  <si>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</si>
  <si>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</si>
  <si>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</si>
  <si>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</si>
  <si>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</si>
  <si>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</si>
  <si>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</si>
  <si>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</si>
  <si>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</si>
  <si>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</si>
  <si>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</si>
  <si>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</si>
  <si>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</si>
  <si>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</si>
  <si>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</si>
  <si>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</si>
  <si>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</si>
  <si>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</si>
  <si>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</si>
  <si>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</si>
  <si>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</si>
  <si>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</si>
  <si>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</si>
  <si>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</si>
  <si>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</si>
  <si>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</si>
  <si>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</si>
  <si>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</si>
  <si>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</si>
  <si>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</si>
  <si>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</si>
  <si>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</si>
  <si>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</si>
  <si>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</si>
  <si>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</si>
  <si>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</si>
  <si>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</si>
  <si>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</si>
  <si>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</si>
  <si>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</si>
  <si>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</si>
  <si>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</si>
  <si>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</si>
  <si>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</si>
  <si>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</si>
  <si>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</si>
  <si>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</si>
  <si>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</si>
  <si>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</si>
  <si>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</si>
  <si>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</si>
  <si>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</si>
  <si>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</si>
  <si>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</si>
  <si>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</si>
  <si>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</si>
  <si>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</si>
  <si>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</si>
  <si>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</si>
  <si>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</si>
  <si>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</si>
  <si>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</si>
  <si>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</si>
  <si>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</si>
  <si>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</si>
  <si>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</si>
  <si>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</si>
  <si>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</si>
  <si>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</si>
  <si>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</si>
  <si>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</si>
  <si>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</si>
  <si>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</si>
  <si>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</si>
  <si>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</si>
  <si>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</si>
  <si>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</si>
  <si>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</si>
  <si>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</si>
  <si>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</si>
  <si>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</si>
  <si>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</si>
  <si>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</si>
  <si>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</si>
  <si>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</si>
  <si>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</si>
  <si>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</si>
  <si>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</si>
  <si>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</si>
  <si>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</si>
  <si>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</si>
  <si>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</si>
  <si>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</si>
  <si>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</si>
  <si>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</si>
  <si>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</si>
  <si>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</si>
  <si>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</si>
  <si>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</si>
  <si>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</si>
  <si>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</si>
  <si>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</si>
  <si>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</si>
  <si>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</si>
  <si>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</si>
  <si>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</si>
  <si>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</si>
  <si>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</si>
  <si>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</si>
  <si>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</si>
  <si>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</si>
  <si>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</si>
  <si>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</si>
  <si>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</si>
  <si>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</si>
  <si>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</si>
  <si>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</si>
  <si>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</si>
  <si>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</si>
  <si>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</si>
  <si>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</si>
  <si>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</si>
  <si>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</si>
  <si>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</si>
  <si>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</si>
  <si>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</si>
  <si>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</si>
  <si>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</si>
  <si>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</si>
  <si>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</si>
  <si>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</si>
  <si>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</si>
  <si>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</si>
  <si>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</si>
  <si>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</si>
  <si>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</si>
  <si>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</si>
  <si>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</si>
  <si>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</si>
  <si>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</si>
  <si>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</si>
  <si>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</si>
  <si>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</si>
  <si>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</si>
  <si>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</si>
  <si>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</si>
  <si>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</si>
  <si>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</si>
  <si>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</si>
  <si>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</si>
  <si>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</si>
  <si>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</si>
  <si>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</si>
  <si>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</si>
  <si>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</si>
  <si>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</si>
  <si>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</si>
  <si>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</si>
  <si>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</si>
  <si>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</si>
  <si>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</si>
  <si>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</si>
  <si>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</si>
  <si>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</si>
  <si>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</si>
  <si>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</si>
  <si>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</si>
  <si>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</si>
  <si>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</si>
  <si>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</si>
  <si>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</si>
  <si>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</si>
  <si>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</si>
  <si>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</si>
  <si>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</si>
  <si>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</si>
  <si>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</si>
  <si>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</si>
  <si>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</si>
  <si>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</si>
  <si>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</si>
  <si>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</si>
  <si>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</si>
  <si>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</si>
  <si>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</si>
  <si>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</si>
  <si>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</si>
  <si>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</si>
  <si>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</si>
  <si>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</si>
  <si>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</si>
  <si>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</si>
  <si>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</si>
  <si>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</si>
  <si>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</si>
  <si>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</si>
  <si>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</si>
  <si>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</si>
  <si>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</si>
  <si>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</si>
  <si>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</si>
  <si>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</si>
  <si>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</si>
  <si>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</si>
  <si>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</si>
  <si>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</si>
  <si>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</si>
  <si>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</si>
  <si>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</si>
  <si>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</si>
  <si>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</si>
  <si>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</si>
  <si>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</si>
  <si>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</si>
  <si>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</si>
  <si>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</si>
  <si>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</si>
  <si>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</si>
  <si>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</si>
  <si>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</si>
  <si>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</si>
  <si>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</si>
  <si>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</si>
  <si>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</si>
  <si>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</si>
  <si>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</si>
  <si>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</si>
  <si>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</si>
  <si>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</si>
  <si>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</si>
  <si>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</si>
  <si>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</si>
  <si>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</si>
  <si>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</si>
  <si>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</si>
  <si>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</si>
  <si>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</si>
  <si>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</si>
  <si>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</si>
  <si>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</si>
  <si>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</si>
  <si>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</si>
  <si>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</si>
  <si>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</si>
  <si>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</si>
  <si>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</si>
  <si>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</si>
  <si>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</si>
  <si>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</si>
  <si>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</si>
  <si>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</si>
  <si>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</si>
  <si>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</si>
  <si>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</si>
  <si>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</si>
  <si>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</si>
  <si>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</si>
  <si>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</si>
  <si>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</si>
  <si>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</si>
  <si>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</si>
  <si>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</si>
  <si>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</si>
  <si>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</si>
  <si>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</si>
  <si>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</si>
  <si>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</si>
  <si>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</si>
  <si>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</si>
  <si>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</si>
  <si>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</si>
  <si>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</si>
  <si>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</si>
  <si>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</si>
  <si>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</si>
  <si>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</si>
  <si>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</si>
  <si>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</si>
  <si>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</si>
  <si>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</si>
  <si>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</si>
  <si>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</si>
  <si>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</si>
  <si>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</si>
  <si>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</si>
  <si>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</si>
  <si>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</si>
  <si>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</si>
  <si>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</si>
  <si>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</si>
  <si>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</si>
  <si>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</si>
  <si>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</si>
  <si>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</si>
  <si>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</si>
  <si>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</si>
  <si>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</si>
  <si>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</si>
  <si>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</si>
  <si>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</si>
  <si>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</si>
  <si>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</si>
  <si>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</si>
  <si>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</si>
  <si>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</si>
  <si>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</si>
  <si>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</si>
  <si>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</si>
  <si>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</si>
  <si>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</si>
  <si>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</si>
  <si>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</si>
  <si>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</si>
  <si>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</si>
  <si>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</si>
  <si>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</si>
  <si>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</si>
  <si>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</si>
  <si>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</si>
  <si>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</si>
  <si>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</si>
  <si>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</si>
  <si>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</si>
  <si>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</si>
  <si>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</si>
  <si>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</si>
  <si>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</si>
  <si>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</si>
  <si>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</si>
  <si>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</si>
  <si>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</si>
  <si>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</si>
  <si>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</si>
  <si>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</si>
  <si>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</si>
  <si>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</si>
  <si>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</si>
  <si>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</si>
  <si>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</si>
  <si>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</si>
  <si>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</si>
  <si>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</si>
  <si>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</si>
  <si>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</si>
  <si>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</si>
  <si>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</si>
  <si>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</si>
  <si>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</si>
  <si>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</si>
  <si>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</si>
  <si>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</si>
  <si>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</si>
  <si>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</si>
  <si>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</si>
  <si>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</si>
  <si>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</si>
  <si>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</si>
  <si>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</si>
  <si>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</si>
  <si>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</si>
  <si>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</si>
  <si>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</si>
  <si>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</si>
  <si>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</si>
  <si>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</si>
  <si>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</si>
  <si>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</si>
  <si>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</si>
  <si>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</si>
  <si>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</si>
  <si>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</si>
  <si>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</si>
  <si>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</si>
  <si>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</si>
  <si>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</si>
  <si>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</si>
  <si>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</si>
  <si>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</si>
  <si>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</si>
  <si>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</si>
  <si>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</si>
  <si>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</si>
  <si>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</si>
  <si>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</si>
  <si>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</si>
  <si>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</si>
  <si>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</si>
  <si>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</si>
  <si>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</si>
  <si>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</si>
  <si>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</si>
  <si>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</si>
  <si>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</si>
  <si>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</si>
  <si>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</si>
  <si>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</si>
  <si>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</si>
  <si>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</si>
  <si>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</si>
  <si>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</si>
  <si>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</si>
  <si>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</si>
  <si>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</si>
  <si>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</si>
  <si>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</si>
  <si>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</si>
  <si>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</si>
  <si>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</si>
  <si>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</si>
  <si>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</si>
  <si>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</si>
  <si>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</si>
  <si>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</si>
  <si>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</si>
  <si>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</si>
  <si>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</si>
  <si>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</si>
  <si>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</si>
  <si>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</si>
  <si>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</si>
  <si>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</si>
  <si>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</si>
  <si>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</si>
  <si>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</si>
  <si>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</si>
  <si>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</si>
  <si>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</si>
  <si>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</si>
  <si>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</si>
  <si>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</si>
  <si>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</si>
  <si>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</si>
  <si>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</si>
  <si>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</si>
  <si>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</si>
  <si>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</si>
  <si>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</si>
  <si>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</si>
  <si>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</si>
  <si>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</si>
  <si>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</si>
  <si>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</si>
  <si>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</si>
  <si>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</si>
  <si>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</si>
  <si>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</si>
  <si>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</si>
  <si>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</si>
  <si>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</si>
  <si>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</si>
  <si>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</si>
  <si>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</si>
  <si>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</si>
  <si>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</si>
  <si>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</si>
  <si>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</si>
  <si>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</si>
  <si>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</si>
  <si>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</si>
  <si>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</si>
  <si>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</si>
  <si>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</si>
  <si>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</si>
  <si>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</si>
  <si>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</si>
  <si>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</si>
  <si>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</si>
  <si>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</si>
  <si>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</si>
  <si>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</si>
  <si>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</si>
  <si>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20-096-0140-04</t>
  </si>
  <si>
    <t>Wayne</t>
  </si>
  <si>
    <t>Geff Community Consolidated District No. 14</t>
  </si>
  <si>
    <t>201 East LaFayette Street</t>
  </si>
  <si>
    <t xml:space="preserve">Geff   </t>
  </si>
  <si>
    <t>(618) 897-2465</t>
  </si>
  <si>
    <t>(618) 897-2565</t>
  </si>
  <si>
    <t>Kent E. Reeves, CPA</t>
  </si>
  <si>
    <t xml:space="preserve">Kent E. Reeves  </t>
  </si>
  <si>
    <t>Post Office Box 339</t>
  </si>
  <si>
    <t>Fairfield</t>
  </si>
  <si>
    <t>62837-0339</t>
  </si>
  <si>
    <t>(618) 842-4954</t>
  </si>
  <si>
    <t>(618) 847-4511</t>
  </si>
  <si>
    <t>kent@kercpa.com</t>
  </si>
  <si>
    <t>065.015445</t>
  </si>
  <si>
    <t>Adverse due to the regulatory basis of accounting. Disclosure required by GASB 45 - Accounting and Financial Reporting for Post-Employment Benefits Other Than Pensions has been omitted.</t>
  </si>
  <si>
    <t>Unknown</t>
  </si>
  <si>
    <t>Wabash &amp; Ohio Valley Special Education District (see below)</t>
  </si>
  <si>
    <t>Line 26: Includes school districts within the counties of Edwards, Gallatin, Hamilton, Hardin, Pope, Saline, Wabash, Wayne, and White.</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</si>
  <si>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</si>
  <si>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</si>
  <si>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</si>
  <si>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</si>
  <si>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</si>
  <si>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Educationto help mitigate the affects of the limited number of accounting personnel. The District will review the internal control system on an annual basis and when it is cost effecient and funding is available, the District will make every attempt to hire additional personnel.</t>
  </si>
  <si>
    <t>All District accounting and financial records are maintained by one individual.</t>
  </si>
  <si>
    <t>Illinois Compiled Statutes require total expenditures disbursed to not exceed budgeted amounts. During the current fiscal year, the budget was exceeded in the Operations and Maintenance Fund By $307.</t>
  </si>
  <si>
    <t>Management has allowed actual expenditures disbursed to exceed budgeted amounts in the Operations and Maintenance Fund.</t>
  </si>
  <si>
    <t>The Operations and Maintenance Fund incurred actual expenditures disbursed in excess of budgeted amounts.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</si>
  <si>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</si>
  <si>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</si>
  <si>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budgeted amounts and file the appropriate amended budgets as necessary under the circumstances.</t>
  </si>
  <si>
    <t>We, the School Board, District Administration, and management will compare actual expenditures disbursed with the amounts in the adopted budget on a regular basis and adopt amended budgets as necessary.</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</si>
  <si>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</si>
  <si>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</si>
  <si>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</si>
  <si>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</si>
  <si>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</si>
  <si>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to personnel that would enable them to become more familiar with general disclosure requirements, or contract with an independent contrator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</si>
  <si>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</si>
  <si>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</si>
  <si>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is cost effective to do so.</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</si>
  <si>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</si>
  <si>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</si>
  <si>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</si>
  <si>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</si>
  <si>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</si>
  <si>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 xml:space="preserve">The District does not currently see the value in the additional cost of seeking </t>
  </si>
  <si>
    <t>additional accounting expertise to prepare the financial statements.</t>
  </si>
  <si>
    <t>The District does not currently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</si>
  <si>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</si>
  <si>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The Board of Education with assistance from the Superintendent will monitor the</t>
  </si>
  <si>
    <t>operations of the District by comparing the actual expenditures to the budget and adopt</t>
  </si>
  <si>
    <t>contraints.</t>
  </si>
  <si>
    <t xml:space="preserve">necessary amended budgets to control actual expenditures and comply with budget </t>
  </si>
  <si>
    <t>Jill Barger</t>
  </si>
  <si>
    <t>Jill Barger - Superintendent</t>
  </si>
  <si>
    <t>Lease Purchase Agreement</t>
  </si>
  <si>
    <t>School Bus Lease</t>
  </si>
  <si>
    <t>Page 11, Line 107, Account No. 1999 - Other Local Revenues</t>
  </si>
  <si>
    <t>Educational Fund (10) - Local reimbursements / refunds, $5,845</t>
  </si>
  <si>
    <t>Operations and Maintenance Fund (20) - Local reimbursements / refunds, $1,067</t>
  </si>
  <si>
    <t>Page 14, Line 272, Account No. 4999 - Other Restricted Revenue from Federal Sources</t>
  </si>
  <si>
    <t>Educational Fund (10) - REAP Program Funding, $21,618</t>
  </si>
  <si>
    <t>Page 26, Line 10 - Other Receipts</t>
  </si>
  <si>
    <t>Special Education - Mobile Home Privilege Tax, $26</t>
  </si>
  <si>
    <t>Audit Checklist, Line 8 - Total Long-Term Debt (Principal) Retired (P18, Cells, H163 must = Debt Service - Long-Term</t>
  </si>
  <si>
    <t>Debt (Principal) Retired (P25, Cells H49)</t>
  </si>
  <si>
    <t>The principal payments for debt service are lease purchase agreement payments accounted for in the Transportation Fund</t>
  </si>
  <si>
    <t>in account 5300, payments of principal on long-term debt.</t>
  </si>
  <si>
    <t>Geff CCSD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</si>
</sst>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center" wrapText="1"/>
    </xf>
    <xf numFmtId="0" fontId="31" fillId="0" borderId="0" xfId="14" applyFont="1" applyFill="1" applyBorder="1" applyAlignment="1">
      <alignment horizontal="center" vertical="center" wrapText="1"/>
    </xf>
    <xf numFmtId="0" fontId="31" fillId="0" borderId="163" xfId="14" applyFont="1" applyFill="1" applyBorder="1" applyAlignment="1">
      <alignment horizontal="center" vertical="center" wrapText="1"/>
    </xf>
    <xf numFmtId="0" fontId="31" fillId="0" borderId="82" xfId="14" applyFont="1" applyFill="1" applyBorder="1" applyAlignment="1">
      <alignment horizontal="center" vertic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8" t="s">
        <v>474</v>
      </c>
      <c r="J1" s="2099"/>
      <c r="K1" s="2099"/>
      <c r="L1" s="2099"/>
      <c r="M1" s="2099"/>
      <c r="N1" s="2099"/>
      <c r="O1" s="2099"/>
      <c r="P1" s="2099"/>
      <c r="Q1" s="2099"/>
      <c r="R1" s="2099"/>
      <c r="S1" s="2099"/>
    </row>
    <row r="2" spans="1:28" ht="12" customHeight="1" x14ac:dyDescent="0.2">
      <c r="A2" s="202" t="s">
        <v>1964</v>
      </c>
      <c r="D2" s="203"/>
      <c r="I2" s="2100" t="s">
        <v>1155</v>
      </c>
      <c r="J2" s="2099"/>
      <c r="K2" s="2099"/>
      <c r="L2" s="2099"/>
      <c r="M2" s="2099"/>
      <c r="N2" s="2099"/>
      <c r="O2" s="2099"/>
      <c r="P2" s="2099"/>
      <c r="Q2" s="2099"/>
      <c r="R2" s="2099"/>
      <c r="S2" s="2099"/>
    </row>
    <row r="3" spans="1:28" ht="12" customHeight="1" x14ac:dyDescent="0.2">
      <c r="A3" s="1875" t="s">
        <v>1952</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2090</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2090</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20096014004</v>
      </c>
      <c r="B13" s="2133"/>
      <c r="C13" s="2133"/>
      <c r="D13" s="2133"/>
      <c r="E13" s="2133"/>
      <c r="F13" s="2133"/>
      <c r="G13" s="2133"/>
      <c r="H13" s="2134"/>
      <c r="I13" s="185"/>
      <c r="J13" s="184"/>
      <c r="K13" s="182"/>
      <c r="L13" s="184"/>
      <c r="M13" s="184"/>
      <c r="N13" s="184"/>
      <c r="O13" s="184"/>
      <c r="P13" s="184"/>
      <c r="Q13" s="184"/>
      <c r="R13" s="184"/>
      <c r="S13" s="184"/>
      <c r="T13" s="2137" t="s">
        <v>2098</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2092</v>
      </c>
      <c r="B15" s="2135"/>
      <c r="C15" s="2135"/>
      <c r="D15" s="2135"/>
      <c r="E15" s="2135"/>
      <c r="F15" s="2135"/>
      <c r="G15" s="2135"/>
      <c r="H15" s="2136"/>
      <c r="T15" s="2067" t="s">
        <v>2099</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2162</v>
      </c>
      <c r="B17" s="2093"/>
      <c r="C17" s="2093"/>
      <c r="D17" s="2093"/>
      <c r="E17" s="2093"/>
      <c r="F17" s="2093"/>
      <c r="G17" s="2093"/>
      <c r="H17" s="2118"/>
      <c r="T17" s="2146" t="s">
        <v>2100</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2094</v>
      </c>
      <c r="B19" s="2084"/>
      <c r="C19" s="2084"/>
      <c r="D19" s="2084"/>
      <c r="E19" s="2084"/>
      <c r="F19" s="2084"/>
      <c r="G19" s="2084"/>
      <c r="H19" s="2066"/>
      <c r="I19" s="184"/>
      <c r="J19" s="379"/>
      <c r="K19" s="195"/>
      <c r="L19" s="193"/>
      <c r="M19" s="659" t="s">
        <v>360</v>
      </c>
      <c r="P19" s="181"/>
      <c r="Q19" s="181"/>
      <c r="R19" s="181"/>
      <c r="S19" s="185"/>
      <c r="T19" s="2086" t="s">
        <v>2101</v>
      </c>
      <c r="U19" s="2065"/>
      <c r="V19" s="2065"/>
      <c r="W19" s="2066"/>
      <c r="X19" s="2083" t="s">
        <v>2030</v>
      </c>
      <c r="Y19" s="2145"/>
      <c r="Z19" s="2143" t="s">
        <v>2102</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2095</v>
      </c>
      <c r="B21" s="2065"/>
      <c r="C21" s="2065"/>
      <c r="D21" s="2065"/>
      <c r="E21" s="2065"/>
      <c r="F21" s="2065"/>
      <c r="G21" s="2065"/>
      <c r="H21" s="2066"/>
      <c r="I21" s="2112" t="s">
        <v>786</v>
      </c>
      <c r="J21" s="2107"/>
      <c r="K21" s="2107"/>
      <c r="L21" s="2107"/>
      <c r="M21" s="2107"/>
      <c r="N21" s="2107"/>
      <c r="O21" s="2107"/>
      <c r="P21" s="2107"/>
      <c r="Q21" s="2107"/>
      <c r="R21" s="2107"/>
      <c r="S21" s="2113"/>
      <c r="T21" s="2092" t="s">
        <v>2103</v>
      </c>
      <c r="U21" s="2153"/>
      <c r="V21" s="2153"/>
      <c r="W21" s="2153"/>
      <c r="X21" s="2158" t="s">
        <v>2104</v>
      </c>
      <c r="Y21" s="2156"/>
      <c r="Z21" s="2156"/>
      <c r="AA21" s="2157"/>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2026</v>
      </c>
      <c r="U22" s="272"/>
      <c r="V22" s="343"/>
      <c r="W22" s="272"/>
      <c r="X22" s="1974" t="s">
        <v>1631</v>
      </c>
      <c r="Z22" s="200"/>
      <c r="AA22" s="201"/>
    </row>
    <row r="23" spans="1:27" ht="13.5" customHeight="1" x14ac:dyDescent="0.2">
      <c r="A23" s="2109"/>
      <c r="B23" s="2110"/>
      <c r="C23" s="2110"/>
      <c r="D23" s="2110"/>
      <c r="E23" s="2110"/>
      <c r="F23" s="2110"/>
      <c r="G23" s="2110"/>
      <c r="H23" s="2111"/>
      <c r="T23" s="2152" t="s">
        <v>2106</v>
      </c>
      <c r="U23" s="2153"/>
      <c r="V23" s="2153"/>
      <c r="W23" s="2153"/>
      <c r="X23" s="2155">
        <v>43373</v>
      </c>
      <c r="Y23" s="2156"/>
      <c r="Z23" s="2156"/>
      <c r="AA23" s="2157"/>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62842</v>
      </c>
      <c r="B25" s="2065"/>
      <c r="C25" s="2065"/>
      <c r="D25" s="2065"/>
      <c r="E25" s="2065"/>
      <c r="F25" s="2065"/>
      <c r="G25" s="2065"/>
      <c r="H25" s="2066"/>
      <c r="I25" s="660"/>
      <c r="J25" s="204"/>
      <c r="K25" s="204"/>
      <c r="L25" s="204"/>
      <c r="M25" s="204"/>
      <c r="N25" s="204"/>
      <c r="O25" s="204"/>
      <c r="P25" s="204"/>
      <c r="Q25" s="204"/>
      <c r="R25" s="204"/>
      <c r="S25" s="205"/>
      <c r="T25" s="2149" t="s">
        <v>2105</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2003</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t="s">
        <v>2090</v>
      </c>
      <c r="C30" s="673" t="s">
        <v>1385</v>
      </c>
      <c r="D30" s="182"/>
      <c r="E30" s="182"/>
      <c r="F30" s="1280"/>
      <c r="G30" s="661"/>
      <c r="H30" s="661"/>
      <c r="I30" s="275"/>
      <c r="J30" s="392"/>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2147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c r="B40" s="2079"/>
      <c r="C40" s="2080"/>
      <c r="D40" s="2080"/>
      <c r="E40" s="2080"/>
      <c r="F40" s="2081"/>
      <c r="G40" s="2081"/>
      <c r="H40" s="2082"/>
      <c r="I40" s="2095"/>
      <c r="J40" s="2096"/>
      <c r="K40" s="2096"/>
      <c r="L40" s="2096"/>
      <c r="M40" s="2096"/>
      <c r="N40" s="2096"/>
      <c r="O40" s="2096"/>
      <c r="P40" s="2096"/>
      <c r="Q40" s="2096"/>
      <c r="R40" s="2096"/>
      <c r="S40" s="2097"/>
      <c r="T40" s="2095"/>
      <c r="U40" s="2154"/>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2096</v>
      </c>
      <c r="B42" s="2065"/>
      <c r="C42" s="2066"/>
      <c r="D42" s="2083" t="s">
        <v>2097</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7" sqref="C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71" t="s">
        <v>2037</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8"/>
      <c r="G51" s="1783" t="s">
        <v>1860</v>
      </c>
      <c r="H51" s="2030"/>
      <c r="I51" s="9" t="s">
        <v>1910</v>
      </c>
    </row>
    <row r="52" spans="1:9" s="33" customFormat="1" x14ac:dyDescent="0.2">
      <c r="A52" s="30"/>
      <c r="B52" s="2060" t="s">
        <v>2090</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8" t="s">
        <v>2107</v>
      </c>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2098</v>
      </c>
      <c r="D112" s="2162"/>
      <c r="E112" s="1535"/>
      <c r="F112" s="1535"/>
      <c r="G112" s="1535"/>
      <c r="H112" s="1535"/>
      <c r="I112" s="1535"/>
    </row>
    <row r="113" spans="1:9" s="33" customFormat="1" ht="11.25" customHeight="1" x14ac:dyDescent="0.2">
      <c r="A113" s="1578"/>
      <c r="B113" s="1578"/>
      <c r="C113" s="1592"/>
      <c r="D113" s="2031"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2063">
        <v>42694</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H82" sqref="H8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9">
        <v>5997639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1.4999999999999999E-2</v>
      </c>
      <c r="E10" s="100" t="s">
        <v>1186</v>
      </c>
      <c r="F10" s="472">
        <v>3.7499999999999999E-3</v>
      </c>
      <c r="G10" s="100" t="s">
        <v>1186</v>
      </c>
      <c r="H10" s="472">
        <v>2E-3</v>
      </c>
      <c r="I10" s="100" t="s">
        <v>1187</v>
      </c>
      <c r="J10" s="473">
        <f>ROUND(D10+F10+H10,5)</f>
        <v>2.0750000000000001E-2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971611</v>
      </c>
      <c r="E16" s="100"/>
      <c r="F16" s="82">
        <f>SUM('Acct Summary 7-8'!C17,'Acct Summary 7-8'!D17,'Acct Summary 7-8'!F17)</f>
        <v>993123</v>
      </c>
      <c r="G16" s="100"/>
      <c r="H16" s="82">
        <f>SUM(D16-F16)</f>
        <v>-21512</v>
      </c>
      <c r="I16" s="93"/>
      <c r="J16" s="82">
        <f>SUM('Acct Summary 7-8'!C81,'Acct Summary 7-8'!D81,'Acct Summary 7-8'!F81,'Acct Summary 7-8'!I81)</f>
        <v>2650203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2090</v>
      </c>
      <c r="C31" s="406" t="s">
        <v>689</v>
      </c>
      <c r="D31" s="63" t="s">
        <v>1262</v>
      </c>
      <c r="E31" s="93"/>
      <c r="F31" s="93"/>
      <c r="G31" s="101"/>
      <c r="H31" s="253">
        <f>IF(B31="X",(J7*0.069),IF(B32="X",(J7*0.138),"Enter x in a.or b."))</f>
        <v>413837.09100000001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15745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9"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Geff CCSD 14</v>
      </c>
      <c r="E7" s="136"/>
      <c r="G7" s="137"/>
      <c r="H7" s="138"/>
      <c r="I7" s="138"/>
      <c r="J7" s="138"/>
      <c r="K7" s="138"/>
      <c r="L7"/>
      <c r="M7"/>
      <c r="N7"/>
      <c r="O7"/>
      <c r="P7"/>
    </row>
    <row r="8" spans="1:18" ht="12.75" x14ac:dyDescent="0.2">
      <c r="A8"/>
      <c r="B8"/>
      <c r="C8" s="134" t="s">
        <v>1341</v>
      </c>
      <c r="D8" s="139">
        <f>COVER!A13</f>
        <v>20096014004</v>
      </c>
      <c r="E8" s="140"/>
      <c r="G8"/>
      <c r="H8"/>
      <c r="I8"/>
      <c r="J8"/>
      <c r="K8"/>
      <c r="L8"/>
      <c r="M8"/>
      <c r="N8"/>
      <c r="O8"/>
      <c r="P8"/>
    </row>
    <row r="9" spans="1:18" ht="12.75" x14ac:dyDescent="0.2">
      <c r="A9"/>
      <c r="B9"/>
      <c r="C9" s="134" t="s">
        <v>829</v>
      </c>
      <c r="D9" s="335"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2650203</v>
      </c>
      <c r="I12" s="1162"/>
      <c r="J12" s="1162"/>
      <c r="K12" s="1163">
        <f>TRUNC((H12/H13*100000),5)/100000</f>
        <v>2.7276379126999997</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971611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993123</v>
      </c>
      <c r="I17" s="1162"/>
      <c r="J17" s="1168"/>
      <c r="K17" s="1163">
        <f>TRUNC((H17/H18*100000),5)/100000</f>
        <v>1.0221405479999999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971611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118.679895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2650203</v>
      </c>
      <c r="I24" s="684"/>
      <c r="J24" s="684"/>
      <c r="K24" s="1172">
        <f>TRUNC(((H24/H25*100000)/100000),2)</f>
        <v>960.67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2758.6750000000002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105783.35786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15745</v>
      </c>
      <c r="I32" s="1170"/>
      <c r="J32" s="1170"/>
      <c r="K32" s="1172">
        <f>TRUNC(100-((((H32/H33*100))*100)/100),2)</f>
        <v>96.19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413837.09100000001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21" activePane="bottomLeft" state="frozen"/>
      <selection sqref="A1:B2"/>
      <selection pane="bottomLeft" sqref="A1:B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380914</v>
      </c>
      <c r="D4" s="412">
        <v>356979</v>
      </c>
      <c r="E4" s="412"/>
      <c r="F4" s="412">
        <v>392176</v>
      </c>
      <c r="G4" s="412">
        <v>124261</v>
      </c>
      <c r="H4" s="412"/>
      <c r="I4" s="412">
        <v>59209</v>
      </c>
      <c r="J4" s="436">
        <v>9205</v>
      </c>
      <c r="K4" s="412">
        <v>11550</v>
      </c>
      <c r="L4" s="412">
        <v>7129</v>
      </c>
      <c r="M4" s="433"/>
      <c r="N4" s="482"/>
    </row>
    <row r="5" spans="1:14" x14ac:dyDescent="0.2">
      <c r="A5" s="477" t="s">
        <v>1173</v>
      </c>
      <c r="B5" s="40">
        <v>120</v>
      </c>
      <c r="C5" s="687">
        <v>1460925</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1841839</v>
      </c>
      <c r="D13" s="689">
        <f t="shared" ref="D13:L13" si="0">SUM(D4:D12)</f>
        <v>356979</v>
      </c>
      <c r="E13" s="689">
        <f t="shared" si="0"/>
        <v>0</v>
      </c>
      <c r="F13" s="689">
        <f t="shared" si="0"/>
        <v>392176</v>
      </c>
      <c r="G13" s="689">
        <f t="shared" si="0"/>
        <v>124261</v>
      </c>
      <c r="H13" s="689">
        <f t="shared" si="0"/>
        <v>0</v>
      </c>
      <c r="I13" s="689">
        <f t="shared" si="0"/>
        <v>59209</v>
      </c>
      <c r="J13" s="689">
        <f t="shared" si="0"/>
        <v>9205</v>
      </c>
      <c r="K13" s="689">
        <f t="shared" si="0"/>
        <v>11550</v>
      </c>
      <c r="L13" s="689">
        <f t="shared" si="0"/>
        <v>7129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20017</v>
      </c>
      <c r="N16" s="719"/>
    </row>
    <row r="17" spans="1:14" s="704" customFormat="1" ht="12.75" customHeight="1" x14ac:dyDescent="0.2">
      <c r="A17" s="718" t="s">
        <v>1751</v>
      </c>
      <c r="B17" s="542">
        <v>230</v>
      </c>
      <c r="C17" s="507"/>
      <c r="D17" s="507"/>
      <c r="E17" s="507"/>
      <c r="F17" s="507"/>
      <c r="G17" s="507"/>
      <c r="H17" s="507"/>
      <c r="I17" s="507"/>
      <c r="J17" s="507"/>
      <c r="K17" s="507"/>
      <c r="L17" s="507"/>
      <c r="M17" s="436">
        <v>429272</v>
      </c>
      <c r="N17" s="719"/>
    </row>
    <row r="18" spans="1:14" s="704" customFormat="1" ht="12.75" customHeight="1" x14ac:dyDescent="0.2">
      <c r="A18" s="718" t="s">
        <v>1752</v>
      </c>
      <c r="B18" s="542">
        <v>240</v>
      </c>
      <c r="C18" s="507"/>
      <c r="D18" s="507"/>
      <c r="E18" s="507"/>
      <c r="F18" s="507"/>
      <c r="G18" s="507"/>
      <c r="H18" s="507"/>
      <c r="I18" s="507"/>
      <c r="J18" s="507"/>
      <c r="K18" s="507"/>
      <c r="L18" s="507"/>
      <c r="M18" s="436">
        <v>162625</v>
      </c>
      <c r="N18" s="719"/>
    </row>
    <row r="19" spans="1:14" s="704" customFormat="1" ht="12.75" customHeight="1" x14ac:dyDescent="0.2">
      <c r="A19" s="718" t="s">
        <v>1753</v>
      </c>
      <c r="B19" s="542">
        <v>250</v>
      </c>
      <c r="C19" s="507"/>
      <c r="D19" s="507"/>
      <c r="E19" s="507"/>
      <c r="F19" s="507"/>
      <c r="G19" s="507"/>
      <c r="H19" s="507"/>
      <c r="I19" s="507"/>
      <c r="J19" s="507"/>
      <c r="K19" s="507"/>
      <c r="L19" s="507"/>
      <c r="M19" s="436">
        <v>403745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15745</v>
      </c>
    </row>
    <row r="23" spans="1:14" ht="13.5" customHeight="1" thickBot="1" x14ac:dyDescent="0.25">
      <c r="A23" s="464" t="s">
        <v>748</v>
      </c>
      <c r="B23" s="724"/>
      <c r="C23" s="433"/>
      <c r="D23" s="433"/>
      <c r="E23" s="433"/>
      <c r="F23" s="433"/>
      <c r="G23" s="433"/>
      <c r="H23" s="433"/>
      <c r="I23" s="433"/>
      <c r="J23" s="433"/>
      <c r="K23" s="433"/>
      <c r="L23" s="433"/>
      <c r="M23" s="693">
        <f>SUM(M15:M22)</f>
        <v>1015659</v>
      </c>
      <c r="N23" s="693">
        <f>SUM(N21:N22)</f>
        <v>15745</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7129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7129</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15745</v>
      </c>
    </row>
    <row r="37" spans="1:14" ht="13.5" thickBot="1" x14ac:dyDescent="0.25">
      <c r="A37" s="464" t="s">
        <v>758</v>
      </c>
      <c r="B37" s="724"/>
      <c r="C37" s="507"/>
      <c r="D37" s="507"/>
      <c r="E37" s="507"/>
      <c r="F37" s="507"/>
      <c r="G37" s="507"/>
      <c r="H37" s="507"/>
      <c r="I37" s="507"/>
      <c r="J37" s="507"/>
      <c r="K37" s="507"/>
      <c r="L37" s="514"/>
      <c r="M37" s="433"/>
      <c r="N37" s="693">
        <f>SUM(N36:N36)</f>
        <v>15745</v>
      </c>
    </row>
    <row r="38" spans="1:14" customFormat="1" ht="13.5" customHeight="1" thickTop="1" x14ac:dyDescent="0.2">
      <c r="A38" s="628" t="s">
        <v>496</v>
      </c>
      <c r="B38" s="542">
        <v>714</v>
      </c>
      <c r="C38" s="727"/>
      <c r="D38" s="727"/>
      <c r="E38" s="727"/>
      <c r="F38" s="727"/>
      <c r="G38" s="727">
        <v>124261</v>
      </c>
      <c r="H38" s="727"/>
      <c r="I38" s="727"/>
      <c r="J38" s="726">
        <v>9205</v>
      </c>
      <c r="K38" s="727">
        <v>11550</v>
      </c>
      <c r="L38" s="1100"/>
      <c r="M38" s="694"/>
      <c r="N38" s="694"/>
    </row>
    <row r="39" spans="1:14" customFormat="1" ht="13.5" customHeight="1" x14ac:dyDescent="0.2">
      <c r="A39" s="628" t="s">
        <v>405</v>
      </c>
      <c r="B39" s="542">
        <v>730</v>
      </c>
      <c r="C39" s="727">
        <v>1841839</v>
      </c>
      <c r="D39" s="727">
        <v>356979</v>
      </c>
      <c r="E39" s="727"/>
      <c r="F39" s="727">
        <v>392176</v>
      </c>
      <c r="G39" s="727"/>
      <c r="H39" s="727"/>
      <c r="I39" s="727">
        <v>59209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1015659</v>
      </c>
      <c r="N40" s="694"/>
    </row>
    <row r="41" spans="1:14" ht="13.5" customHeight="1" thickBot="1" x14ac:dyDescent="0.25">
      <c r="A41" s="464" t="s">
        <v>760</v>
      </c>
      <c r="B41" s="455"/>
      <c r="C41" s="485">
        <f>(SUM(C34,C37,C38,C39))</f>
        <v>1841839</v>
      </c>
      <c r="D41" s="485">
        <f t="shared" ref="D41:L41" si="2">SUM(D34,D37,D38:D39)</f>
        <v>356979</v>
      </c>
      <c r="E41" s="485">
        <f t="shared" si="2"/>
        <v>0</v>
      </c>
      <c r="F41" s="485">
        <f t="shared" si="2"/>
        <v>392176</v>
      </c>
      <c r="G41" s="485">
        <f t="shared" si="2"/>
        <v>124261</v>
      </c>
      <c r="H41" s="485">
        <f t="shared" si="2"/>
        <v>0</v>
      </c>
      <c r="I41" s="485">
        <f t="shared" si="2"/>
        <v>59209</v>
      </c>
      <c r="J41" s="485">
        <f t="shared" si="2"/>
        <v>9205</v>
      </c>
      <c r="K41" s="485">
        <f t="shared" si="2"/>
        <v>11550</v>
      </c>
      <c r="L41" s="485">
        <f t="shared" si="2"/>
        <v>7129</v>
      </c>
      <c r="M41" s="485">
        <f>SUM(M40)</f>
        <v>1015659</v>
      </c>
      <c r="N41" s="485">
        <f>SUM(N37)</f>
        <v>15745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sqref="A1:B2"/>
      <selection pane="bottomLeft" sqref="A1:B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1984</v>
      </c>
      <c r="B4" s="293">
        <v>1000</v>
      </c>
      <c r="C4" s="695">
        <f>'Revenues 9-14'!C109</f>
        <v>132085</v>
      </c>
      <c r="D4" s="695">
        <f>'Revenues 9-14'!D109</f>
        <v>21892</v>
      </c>
      <c r="E4" s="695">
        <f>'Revenues 9-14'!E109</f>
        <v>0</v>
      </c>
      <c r="F4" s="695">
        <f>'Revenues 9-14'!F109</f>
        <v>12297</v>
      </c>
      <c r="G4" s="695">
        <f>'Revenues 9-14'!G109</f>
        <v>50954</v>
      </c>
      <c r="H4" s="695">
        <f>'Revenues 9-14'!H109</f>
        <v>0</v>
      </c>
      <c r="I4" s="695">
        <f>'Revenues 9-14'!I109</f>
        <v>2931</v>
      </c>
      <c r="J4" s="695">
        <f>'Revenues 9-14'!J109</f>
        <v>8111</v>
      </c>
      <c r="K4" s="695">
        <f>'Revenues 9-14'!K109</f>
        <v>2755</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589072</v>
      </c>
      <c r="D6" s="696">
        <f>'Revenues 9-14'!D173</f>
        <v>49880</v>
      </c>
      <c r="E6" s="696">
        <f>'Revenues 9-14'!E173</f>
        <v>0</v>
      </c>
      <c r="F6" s="696">
        <f>'Revenues 9-14'!F173</f>
        <v>54637</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108817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829974</v>
      </c>
      <c r="D8" s="485">
        <f t="shared" ref="D8:K8" si="0">SUM(D4:D7)</f>
        <v>71772</v>
      </c>
      <c r="E8" s="485">
        <f t="shared" si="0"/>
        <v>0</v>
      </c>
      <c r="F8" s="485">
        <f t="shared" si="0"/>
        <v>66934</v>
      </c>
      <c r="G8" s="485">
        <f t="shared" si="0"/>
        <v>50954</v>
      </c>
      <c r="H8" s="485">
        <f t="shared" si="0"/>
        <v>0</v>
      </c>
      <c r="I8" s="485">
        <f t="shared" si="0"/>
        <v>2931</v>
      </c>
      <c r="J8" s="485">
        <f t="shared" si="0"/>
        <v>8111</v>
      </c>
      <c r="K8" s="485">
        <f t="shared" si="0"/>
        <v>2755</v>
      </c>
      <c r="L8" s="39"/>
    </row>
    <row r="9" spans="1:13" ht="15" thickTop="1" x14ac:dyDescent="0.2">
      <c r="A9" s="1019" t="s">
        <v>348</v>
      </c>
      <c r="B9" s="456">
        <v>3998</v>
      </c>
      <c r="C9" s="418">
        <v>226591</v>
      </c>
      <c r="D9" s="489"/>
      <c r="E9" s="418"/>
      <c r="F9" s="418"/>
      <c r="G9" s="700"/>
      <c r="H9" s="418"/>
      <c r="I9" s="494" t="s">
        <v>1390</v>
      </c>
      <c r="J9" s="435"/>
      <c r="K9" s="418"/>
      <c r="L9" s="39"/>
    </row>
    <row r="10" spans="1:13" s="48" customFormat="1" ht="13.5" thickBot="1" x14ac:dyDescent="0.25">
      <c r="A10" s="464" t="s">
        <v>1394</v>
      </c>
      <c r="B10" s="457"/>
      <c r="C10" s="485">
        <f>SUM(C8:C9)</f>
        <v>1056565</v>
      </c>
      <c r="D10" s="485">
        <f t="shared" ref="D10:K10" si="1">SUM(D8:D9)</f>
        <v>71772</v>
      </c>
      <c r="E10" s="485">
        <f t="shared" si="1"/>
        <v>0</v>
      </c>
      <c r="F10" s="485">
        <f t="shared" si="1"/>
        <v>66934</v>
      </c>
      <c r="G10" s="485">
        <f t="shared" si="1"/>
        <v>50954</v>
      </c>
      <c r="H10" s="485">
        <f t="shared" si="1"/>
        <v>0</v>
      </c>
      <c r="I10" s="485">
        <f t="shared" si="1"/>
        <v>2931</v>
      </c>
      <c r="J10" s="485">
        <f t="shared" si="1"/>
        <v>8111</v>
      </c>
      <c r="K10" s="485">
        <f t="shared" si="1"/>
        <v>2755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593273</v>
      </c>
      <c r="D12" s="498" t="s">
        <v>1390</v>
      </c>
      <c r="E12" s="433" t="s">
        <v>1390</v>
      </c>
      <c r="F12" s="433" t="s">
        <v>1390</v>
      </c>
      <c r="G12" s="695">
        <f>'Expenditures 15-22'!K223</f>
        <v>10083</v>
      </c>
      <c r="H12" s="431"/>
      <c r="I12" s="433" t="s">
        <v>1390</v>
      </c>
      <c r="J12" s="433" t="s">
        <v>1390</v>
      </c>
      <c r="K12" s="431" t="s">
        <v>1390</v>
      </c>
      <c r="L12" s="39"/>
    </row>
    <row r="13" spans="1:13" x14ac:dyDescent="0.2">
      <c r="A13" s="734" t="s">
        <v>536</v>
      </c>
      <c r="B13" s="294">
        <v>2000</v>
      </c>
      <c r="C13" s="696">
        <f>'Expenditures 15-22'!K74</f>
        <v>272438</v>
      </c>
      <c r="D13" s="696">
        <f>'Expenditures 15-22'!K129</f>
        <v>84326</v>
      </c>
      <c r="E13" s="482" t="s">
        <v>1390</v>
      </c>
      <c r="F13" s="696">
        <f>'Expenditures 15-22'!K178</f>
        <v>26717</v>
      </c>
      <c r="G13" s="696">
        <f>'Expenditures 15-22'!K273</f>
        <v>21988</v>
      </c>
      <c r="H13" s="696">
        <f>'Expenditures 15-22'!K296</f>
        <v>0</v>
      </c>
      <c r="I13" s="433" t="s">
        <v>1390</v>
      </c>
      <c r="J13" s="749">
        <f>'Expenditures 15-22'!K323</f>
        <v>17672</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16369</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865711</v>
      </c>
      <c r="D17" s="485">
        <f t="shared" si="2"/>
        <v>84326</v>
      </c>
      <c r="E17" s="485">
        <f t="shared" si="2"/>
        <v>0</v>
      </c>
      <c r="F17" s="485">
        <f t="shared" si="2"/>
        <v>43086</v>
      </c>
      <c r="G17" s="485">
        <f t="shared" si="2"/>
        <v>32071</v>
      </c>
      <c r="H17" s="485">
        <f t="shared" si="2"/>
        <v>0</v>
      </c>
      <c r="I17" s="433"/>
      <c r="J17" s="485">
        <f>SUM(J12:J16)</f>
        <v>17672</v>
      </c>
      <c r="K17" s="485">
        <f>SUM(K12:K16)</f>
        <v>0</v>
      </c>
      <c r="L17" s="39"/>
    </row>
    <row r="18" spans="1:12" ht="15" customHeight="1" thickTop="1" x14ac:dyDescent="0.2">
      <c r="A18" s="1020" t="s">
        <v>1322</v>
      </c>
      <c r="B18" s="259">
        <v>4180</v>
      </c>
      <c r="C18" s="695">
        <f t="shared" ref="C18:H18" si="3">C9</f>
        <v>226591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1092302</v>
      </c>
      <c r="D19" s="485">
        <f t="shared" si="4"/>
        <v>84326</v>
      </c>
      <c r="E19" s="485">
        <f t="shared" si="4"/>
        <v>0</v>
      </c>
      <c r="F19" s="485">
        <f t="shared" si="4"/>
        <v>43086</v>
      </c>
      <c r="G19" s="485">
        <f t="shared" si="4"/>
        <v>32071</v>
      </c>
      <c r="H19" s="485">
        <f t="shared" si="4"/>
        <v>0</v>
      </c>
      <c r="I19" s="433"/>
      <c r="J19" s="485">
        <f>SUM(J17:J18)</f>
        <v>17672</v>
      </c>
      <c r="K19" s="485">
        <f>SUM(K17:K18)</f>
        <v>0</v>
      </c>
      <c r="L19" s="39"/>
    </row>
    <row r="20" spans="1:12" ht="27" thickTop="1" thickBot="1" x14ac:dyDescent="0.25">
      <c r="A20" s="458" t="s">
        <v>1323</v>
      </c>
      <c r="B20" s="459"/>
      <c r="C20" s="1018">
        <f>C8-C17</f>
        <v>-35737</v>
      </c>
      <c r="D20" s="1018">
        <f t="shared" ref="D20:K20" si="5">D8-D17</f>
        <v>-12554</v>
      </c>
      <c r="E20" s="1018">
        <f t="shared" si="5"/>
        <v>0</v>
      </c>
      <c r="F20" s="1018">
        <f t="shared" si="5"/>
        <v>23848</v>
      </c>
      <c r="G20" s="1018">
        <f t="shared" si="5"/>
        <v>18883</v>
      </c>
      <c r="H20" s="1018">
        <f t="shared" si="5"/>
        <v>0</v>
      </c>
      <c r="I20" s="1018">
        <f t="shared" si="5"/>
        <v>2931</v>
      </c>
      <c r="J20" s="1018">
        <f t="shared" si="5"/>
        <v>-9561</v>
      </c>
      <c r="K20" s="1018">
        <f t="shared" si="5"/>
        <v>2755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-35737</v>
      </c>
      <c r="D78" s="443">
        <f t="shared" si="9"/>
        <v>-12554</v>
      </c>
      <c r="E78" s="443">
        <f t="shared" si="9"/>
        <v>0</v>
      </c>
      <c r="F78" s="443">
        <f t="shared" si="9"/>
        <v>23848</v>
      </c>
      <c r="G78" s="443">
        <f t="shared" si="9"/>
        <v>18883</v>
      </c>
      <c r="H78" s="443">
        <f t="shared" si="9"/>
        <v>0</v>
      </c>
      <c r="I78" s="443">
        <f t="shared" si="9"/>
        <v>2931</v>
      </c>
      <c r="J78" s="443">
        <f t="shared" si="9"/>
        <v>-9561</v>
      </c>
      <c r="K78" s="443">
        <f t="shared" si="9"/>
        <v>2755</v>
      </c>
      <c r="L78" s="505"/>
    </row>
    <row r="79" spans="1:12" ht="13.5" thickTop="1" x14ac:dyDescent="0.2">
      <c r="A79" s="820" t="s">
        <v>1927</v>
      </c>
      <c r="B79" s="460"/>
      <c r="C79" s="435">
        <v>1877576</v>
      </c>
      <c r="D79" s="703">
        <v>369533</v>
      </c>
      <c r="E79" s="703"/>
      <c r="F79" s="703">
        <v>368328</v>
      </c>
      <c r="G79" s="703">
        <v>105378</v>
      </c>
      <c r="H79" s="703"/>
      <c r="I79" s="703">
        <v>56278</v>
      </c>
      <c r="J79" s="703">
        <v>18766</v>
      </c>
      <c r="K79" s="703">
        <v>8795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1841839</v>
      </c>
      <c r="D81" s="485">
        <f>SUM(D78:D80)</f>
        <v>356979</v>
      </c>
      <c r="E81" s="485">
        <f t="shared" ref="E81:K81" si="10">SUM(E78:E80)</f>
        <v>0</v>
      </c>
      <c r="F81" s="485">
        <f t="shared" si="10"/>
        <v>392176</v>
      </c>
      <c r="G81" s="485">
        <f t="shared" si="10"/>
        <v>124261</v>
      </c>
      <c r="H81" s="485">
        <f t="shared" si="10"/>
        <v>0</v>
      </c>
      <c r="I81" s="485">
        <f t="shared" si="10"/>
        <v>59209</v>
      </c>
      <c r="J81" s="485">
        <f t="shared" si="10"/>
        <v>9205</v>
      </c>
      <c r="K81" s="485">
        <f t="shared" si="10"/>
        <v>11550</v>
      </c>
      <c r="L81" s="39"/>
    </row>
    <row r="82" spans="1:12" ht="0.75" customHeight="1" thickTop="1" thickBot="1" x14ac:dyDescent="0.25">
      <c r="A82" s="632" t="s">
        <v>406</v>
      </c>
      <c r="B82" s="630"/>
      <c r="C82" s="1136">
        <f>(C81-C79)</f>
        <v>-35737</v>
      </c>
      <c r="D82" s="1136">
        <f t="shared" ref="D82:K82" si="11">(D81-D79)</f>
        <v>-12554</v>
      </c>
      <c r="E82" s="1136">
        <f t="shared" si="11"/>
        <v>0</v>
      </c>
      <c r="F82" s="1136">
        <f t="shared" si="11"/>
        <v>23848</v>
      </c>
      <c r="G82" s="1136">
        <f t="shared" si="11"/>
        <v>18883</v>
      </c>
      <c r="H82" s="1136">
        <f t="shared" si="11"/>
        <v>0</v>
      </c>
      <c r="I82" s="1136">
        <f t="shared" si="11"/>
        <v>2931</v>
      </c>
      <c r="J82" s="1136">
        <f t="shared" si="11"/>
        <v>-9561</v>
      </c>
      <c r="K82" s="1136">
        <f t="shared" si="11"/>
        <v>2755</v>
      </c>
    </row>
    <row r="83" spans="1:12" ht="14.25" hidden="1" thickTop="1" thickBot="1" x14ac:dyDescent="0.25">
      <c r="A83" s="729" t="s">
        <v>407</v>
      </c>
      <c r="B83" s="631"/>
      <c r="C83" s="1137">
        <f>C82/C81</f>
        <v>-1.9402890263481229E-2</v>
      </c>
      <c r="D83" s="1137">
        <f t="shared" ref="D83:K83" si="12">D82/D81</f>
        <v>-3.5167334773193941E-2</v>
      </c>
      <c r="E83" s="1137" t="e">
        <f t="shared" si="12"/>
        <v>#DIV/0!</v>
      </c>
      <c r="F83" s="1137">
        <f t="shared" si="12"/>
        <v>6.0809432499694012E-2</v>
      </c>
      <c r="G83" s="1137">
        <f t="shared" si="12"/>
        <v>0.1519624017189625</v>
      </c>
      <c r="H83" s="1137" t="e">
        <f t="shared" si="12"/>
        <v>#DIV/0!</v>
      </c>
      <c r="I83" s="1137">
        <f t="shared" si="12"/>
        <v>4.9502609400597884E-2</v>
      </c>
      <c r="J83" s="1137">
        <f t="shared" si="12"/>
        <v>-1.0386746333514394</v>
      </c>
      <c r="K83" s="1137">
        <f t="shared" si="12"/>
        <v>0.23852813852813853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6" activePane="bottomLeft" state="frozen"/>
      <selection sqref="A1:B2"/>
      <selection pane="bottomLeft" sqref="A1:B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74196</v>
      </c>
      <c r="D5" s="418">
        <v>20045</v>
      </c>
      <c r="E5" s="412"/>
      <c r="F5" s="806">
        <v>10757</v>
      </c>
      <c r="G5" s="412">
        <v>20444</v>
      </c>
      <c r="H5" s="412"/>
      <c r="I5" s="412">
        <v>2689</v>
      </c>
      <c r="J5" s="436">
        <v>7978</v>
      </c>
      <c r="K5" s="412">
        <v>2689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1076</v>
      </c>
      <c r="D7" s="412"/>
      <c r="E7" s="433"/>
      <c r="F7" s="436"/>
      <c r="G7" s="436"/>
      <c r="H7" s="436"/>
      <c r="I7" s="433"/>
      <c r="J7" s="433"/>
      <c r="K7" s="433"/>
    </row>
    <row r="8" spans="1:12" x14ac:dyDescent="0.2">
      <c r="A8" s="913" t="s">
        <v>483</v>
      </c>
      <c r="B8" s="40">
        <v>1150</v>
      </c>
      <c r="C8" s="481"/>
      <c r="D8" s="481"/>
      <c r="E8" s="507"/>
      <c r="F8" s="507"/>
      <c r="G8" s="418">
        <v>20444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75272</v>
      </c>
      <c r="D12" s="484">
        <f t="shared" si="0"/>
        <v>20045</v>
      </c>
      <c r="E12" s="484">
        <f t="shared" si="0"/>
        <v>0</v>
      </c>
      <c r="F12" s="484">
        <f t="shared" si="0"/>
        <v>10757</v>
      </c>
      <c r="G12" s="484">
        <f t="shared" si="0"/>
        <v>40888</v>
      </c>
      <c r="H12" s="484">
        <f t="shared" si="0"/>
        <v>0</v>
      </c>
      <c r="I12" s="484">
        <f t="shared" si="0"/>
        <v>2689</v>
      </c>
      <c r="J12" s="484">
        <f t="shared" si="0"/>
        <v>7978</v>
      </c>
      <c r="K12" s="485">
        <f t="shared" si="0"/>
        <v>2689</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1942</v>
      </c>
      <c r="D14" s="412">
        <v>479</v>
      </c>
      <c r="E14" s="412"/>
      <c r="F14" s="412">
        <v>256</v>
      </c>
      <c r="G14" s="412">
        <v>940</v>
      </c>
      <c r="H14" s="412"/>
      <c r="I14" s="412">
        <v>64</v>
      </c>
      <c r="J14" s="436">
        <v>132</v>
      </c>
      <c r="K14" s="412">
        <v>64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v>9032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1942</v>
      </c>
      <c r="D18" s="487">
        <f t="shared" ref="D18:K18" si="1">SUM(D14:D17)</f>
        <v>479</v>
      </c>
      <c r="E18" s="487">
        <f t="shared" si="1"/>
        <v>0</v>
      </c>
      <c r="F18" s="487">
        <f t="shared" si="1"/>
        <v>256</v>
      </c>
      <c r="G18" s="487">
        <f t="shared" si="1"/>
        <v>9972</v>
      </c>
      <c r="H18" s="487">
        <f t="shared" si="1"/>
        <v>0</v>
      </c>
      <c r="I18" s="487">
        <f t="shared" si="1"/>
        <v>64</v>
      </c>
      <c r="J18" s="487">
        <f t="shared" si="1"/>
        <v>132</v>
      </c>
      <c r="K18" s="1072">
        <f t="shared" si="1"/>
        <v>64</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3215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3215</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20101</v>
      </c>
      <c r="D65" s="412">
        <v>301</v>
      </c>
      <c r="E65" s="412"/>
      <c r="F65" s="436">
        <v>1284</v>
      </c>
      <c r="G65" s="412">
        <v>94</v>
      </c>
      <c r="H65" s="412"/>
      <c r="I65" s="412">
        <v>178</v>
      </c>
      <c r="J65" s="436">
        <v>1</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20101</v>
      </c>
      <c r="D67" s="485">
        <f t="shared" ref="D67:K67" si="2">SUM(D65:D66)</f>
        <v>301</v>
      </c>
      <c r="E67" s="485">
        <f t="shared" si="2"/>
        <v>0</v>
      </c>
      <c r="F67" s="485">
        <f t="shared" si="2"/>
        <v>1284</v>
      </c>
      <c r="G67" s="485">
        <f t="shared" si="2"/>
        <v>94</v>
      </c>
      <c r="H67" s="485">
        <f t="shared" si="2"/>
        <v>0</v>
      </c>
      <c r="I67" s="485">
        <f t="shared" si="2"/>
        <v>178</v>
      </c>
      <c r="J67" s="485">
        <f t="shared" si="2"/>
        <v>1</v>
      </c>
      <c r="K67" s="485">
        <f t="shared" si="2"/>
        <v>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15574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2614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18188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2560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2560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4962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5845</v>
      </c>
      <c r="D107" s="412">
        <v>1067</v>
      </c>
      <c r="E107" s="412"/>
      <c r="F107" s="412"/>
      <c r="G107" s="412"/>
      <c r="H107" s="412"/>
      <c r="I107" s="412"/>
      <c r="J107" s="436"/>
      <c r="K107" s="412"/>
    </row>
    <row r="108" spans="1:12" ht="12.75" customHeight="1" thickBot="1" x14ac:dyDescent="0.25">
      <c r="A108" s="464" t="s">
        <v>577</v>
      </c>
      <c r="B108" s="738"/>
      <c r="C108" s="484">
        <f>SUM(C95:C107)</f>
        <v>10807</v>
      </c>
      <c r="D108" s="484">
        <f t="shared" ref="D108:K108" si="3">SUM(D95:D107)</f>
        <v>1067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132085</v>
      </c>
      <c r="D109" s="493">
        <f t="shared" si="4"/>
        <v>21892</v>
      </c>
      <c r="E109" s="493">
        <f t="shared" si="4"/>
        <v>0</v>
      </c>
      <c r="F109" s="493">
        <f t="shared" si="4"/>
        <v>12297</v>
      </c>
      <c r="G109" s="493">
        <f t="shared" si="4"/>
        <v>50954</v>
      </c>
      <c r="H109" s="493">
        <f t="shared" si="4"/>
        <v>0</v>
      </c>
      <c r="I109" s="493">
        <f t="shared" si="4"/>
        <v>2931</v>
      </c>
      <c r="J109" s="493">
        <f t="shared" si="4"/>
        <v>8111</v>
      </c>
      <c r="K109" s="443">
        <f t="shared" si="4"/>
        <v>2755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1757</v>
      </c>
      <c r="B117" s="262">
        <v>3001</v>
      </c>
      <c r="C117" s="489">
        <v>526091</v>
      </c>
      <c r="D117" s="418">
        <v>49880</v>
      </c>
      <c r="E117" s="412"/>
      <c r="F117" s="418">
        <v>18600</v>
      </c>
      <c r="G117" s="418"/>
      <c r="H117" s="412"/>
      <c r="I117" s="433"/>
      <c r="J117" s="436"/>
      <c r="K117" s="412"/>
    </row>
    <row r="118" spans="1:11" ht="12.75" customHeight="1" x14ac:dyDescent="0.2">
      <c r="A118" s="477" t="s">
        <v>1758</v>
      </c>
      <c r="B118" s="262">
        <v>3002</v>
      </c>
      <c r="C118" s="483">
        <v>27922</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554013</v>
      </c>
      <c r="D121" s="484">
        <f t="shared" si="5"/>
        <v>49880</v>
      </c>
      <c r="E121" s="484">
        <f t="shared" si="5"/>
        <v>0</v>
      </c>
      <c r="F121" s="484">
        <f t="shared" si="5"/>
        <v>18600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15260</v>
      </c>
      <c r="D125" s="492"/>
      <c r="E125" s="433"/>
      <c r="F125" s="412"/>
      <c r="G125" s="433"/>
      <c r="H125" s="433"/>
      <c r="I125" s="433"/>
      <c r="J125" s="433"/>
      <c r="K125" s="433"/>
    </row>
    <row r="126" spans="1:11" ht="12.75" customHeight="1" x14ac:dyDescent="0.2">
      <c r="A126" s="913" t="s">
        <v>1035</v>
      </c>
      <c r="B126" s="262">
        <v>3110</v>
      </c>
      <c r="C126" s="483">
        <v>19563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34823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236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35978</v>
      </c>
      <c r="G151" s="436"/>
      <c r="H151" s="433"/>
      <c r="I151" s="433"/>
      <c r="J151" s="433"/>
      <c r="K151" s="433"/>
    </row>
    <row r="152" spans="1:11" ht="12.75" customHeight="1" x14ac:dyDescent="0.2">
      <c r="A152" s="913" t="s">
        <v>1247</v>
      </c>
      <c r="B152" s="262">
        <v>3510</v>
      </c>
      <c r="C152" s="483"/>
      <c r="D152" s="412"/>
      <c r="E152" s="492"/>
      <c r="F152" s="412">
        <v>59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36037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35059</v>
      </c>
      <c r="D172" s="924">
        <f t="shared" si="6"/>
        <v>0</v>
      </c>
      <c r="E172" s="924">
        <f t="shared" si="6"/>
        <v>0</v>
      </c>
      <c r="F172" s="924">
        <f t="shared" si="6"/>
        <v>36037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589072</v>
      </c>
      <c r="D173" s="493">
        <f>SUM(D121,D172)</f>
        <v>49880</v>
      </c>
      <c r="E173" s="493">
        <f>SUM(E121,E172)</f>
        <v>0</v>
      </c>
      <c r="F173" s="493">
        <f t="shared" ref="F173:K173" si="7">SUM(F121,F172)</f>
        <v>54637</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23302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10851</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34153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51472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51472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1574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21618</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108817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108817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829974</v>
      </c>
      <c r="D275" s="493">
        <f t="shared" si="12"/>
        <v>71772</v>
      </c>
      <c r="E275" s="493">
        <f t="shared" si="12"/>
        <v>0</v>
      </c>
      <c r="F275" s="493">
        <f t="shared" si="12"/>
        <v>66934</v>
      </c>
      <c r="G275" s="493">
        <f t="shared" si="12"/>
        <v>50954</v>
      </c>
      <c r="H275" s="493">
        <f t="shared" si="12"/>
        <v>0</v>
      </c>
      <c r="I275" s="493">
        <f t="shared" si="12"/>
        <v>2931</v>
      </c>
      <c r="J275" s="493">
        <f t="shared" si="12"/>
        <v>8111</v>
      </c>
      <c r="K275" s="443">
        <f t="shared" si="12"/>
        <v>2755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1" activePane="bottomLeft" state="frozen"/>
      <selection sqref="A1:B2"/>
      <selection pane="bottomLeft" sqref="A1:B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419466</v>
      </c>
      <c r="D5" s="412">
        <v>24454</v>
      </c>
      <c r="E5" s="412">
        <v>19339</v>
      </c>
      <c r="F5" s="412">
        <v>11436</v>
      </c>
      <c r="G5" s="412"/>
      <c r="H5" s="412"/>
      <c r="I5" s="436"/>
      <c r="J5" s="436"/>
      <c r="K5" s="414">
        <f>SUM(C5:J5)</f>
        <v>474695</v>
      </c>
      <c r="L5" s="412">
        <v>474686</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42573</v>
      </c>
      <c r="D8" s="412">
        <v>1740</v>
      </c>
      <c r="E8" s="412">
        <v>16672</v>
      </c>
      <c r="F8" s="412"/>
      <c r="G8" s="412"/>
      <c r="H8" s="412"/>
      <c r="I8" s="436"/>
      <c r="J8" s="436"/>
      <c r="K8" s="414">
        <f t="shared" si="0"/>
        <v>60985</v>
      </c>
      <c r="L8" s="412">
        <v>60987</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13907</v>
      </c>
      <c r="D10" s="412"/>
      <c r="E10" s="412">
        <v>3704</v>
      </c>
      <c r="F10" s="412">
        <v>6887</v>
      </c>
      <c r="G10" s="412">
        <v>25221</v>
      </c>
      <c r="H10" s="412"/>
      <c r="I10" s="436"/>
      <c r="J10" s="436"/>
      <c r="K10" s="414">
        <f t="shared" si="0"/>
        <v>49719</v>
      </c>
      <c r="L10" s="412">
        <v>49400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5800</v>
      </c>
      <c r="D14" s="412">
        <v>36</v>
      </c>
      <c r="E14" s="412">
        <v>1492</v>
      </c>
      <c r="F14" s="412">
        <v>546</v>
      </c>
      <c r="G14" s="412"/>
      <c r="H14" s="412"/>
      <c r="I14" s="436"/>
      <c r="J14" s="436"/>
      <c r="K14" s="414">
        <f t="shared" si="0"/>
        <v>7874</v>
      </c>
      <c r="L14" s="412">
        <v>7875</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481746</v>
      </c>
      <c r="D33" s="415">
        <f t="shared" ref="D33:L33" si="1">SUM(D5:D32)</f>
        <v>26230</v>
      </c>
      <c r="E33" s="415">
        <f t="shared" si="1"/>
        <v>41207</v>
      </c>
      <c r="F33" s="415">
        <f t="shared" si="1"/>
        <v>18869</v>
      </c>
      <c r="G33" s="415">
        <f t="shared" si="1"/>
        <v>25221</v>
      </c>
      <c r="H33" s="415">
        <f t="shared" si="1"/>
        <v>0</v>
      </c>
      <c r="I33" s="415">
        <f t="shared" si="1"/>
        <v>0</v>
      </c>
      <c r="J33" s="415">
        <f t="shared" si="1"/>
        <v>0</v>
      </c>
      <c r="K33" s="415">
        <f t="shared" si="1"/>
        <v>593273</v>
      </c>
      <c r="L33" s="415">
        <f t="shared" si="1"/>
        <v>592948</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v>418</v>
      </c>
      <c r="G38" s="412"/>
      <c r="H38" s="412"/>
      <c r="I38" s="436"/>
      <c r="J38" s="436"/>
      <c r="K38" s="414">
        <f t="shared" si="2"/>
        <v>418</v>
      </c>
      <c r="L38" s="412">
        <v>418</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418</v>
      </c>
      <c r="G42" s="415">
        <f t="shared" si="3"/>
        <v>0</v>
      </c>
      <c r="H42" s="415">
        <f t="shared" si="3"/>
        <v>0</v>
      </c>
      <c r="I42" s="415">
        <f t="shared" si="3"/>
        <v>0</v>
      </c>
      <c r="J42" s="415">
        <f t="shared" si="3"/>
        <v>0</v>
      </c>
      <c r="K42" s="415">
        <f t="shared" si="3"/>
        <v>418</v>
      </c>
      <c r="L42" s="415">
        <f t="shared" si="3"/>
        <v>418</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4474</v>
      </c>
      <c r="F44" s="418">
        <v>7417</v>
      </c>
      <c r="G44" s="418">
        <v>5418</v>
      </c>
      <c r="H44" s="418"/>
      <c r="I44" s="436"/>
      <c r="J44" s="436"/>
      <c r="K44" s="420">
        <f>SUM(C44:J44)</f>
        <v>17309</v>
      </c>
      <c r="L44" s="418">
        <v>17454</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4474</v>
      </c>
      <c r="F47" s="415">
        <f t="shared" si="4"/>
        <v>7417</v>
      </c>
      <c r="G47" s="415">
        <f t="shared" si="4"/>
        <v>5418</v>
      </c>
      <c r="H47" s="415">
        <f t="shared" si="4"/>
        <v>0</v>
      </c>
      <c r="I47" s="415">
        <f t="shared" si="4"/>
        <v>0</v>
      </c>
      <c r="J47" s="415">
        <f t="shared" si="4"/>
        <v>0</v>
      </c>
      <c r="K47" s="415">
        <f t="shared" si="4"/>
        <v>17309</v>
      </c>
      <c r="L47" s="415">
        <f>SUM(L44:L46)</f>
        <v>17454</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6612</v>
      </c>
      <c r="D49" s="418"/>
      <c r="E49" s="418">
        <v>23181</v>
      </c>
      <c r="F49" s="418">
        <v>3770</v>
      </c>
      <c r="G49" s="418"/>
      <c r="H49" s="418"/>
      <c r="I49" s="436"/>
      <c r="J49" s="436"/>
      <c r="K49" s="420">
        <f>SUM(C49:J49)</f>
        <v>33563</v>
      </c>
      <c r="L49" s="418">
        <v>33675</v>
      </c>
    </row>
    <row r="50" spans="1:14" x14ac:dyDescent="0.2">
      <c r="A50" s="1813" t="s">
        <v>979</v>
      </c>
      <c r="B50" s="267">
        <v>2320</v>
      </c>
      <c r="C50" s="412">
        <v>22191</v>
      </c>
      <c r="D50" s="412">
        <v>1552</v>
      </c>
      <c r="E50" s="412"/>
      <c r="F50" s="412"/>
      <c r="G50" s="412"/>
      <c r="H50" s="412"/>
      <c r="I50" s="436"/>
      <c r="J50" s="436"/>
      <c r="K50" s="420">
        <f>SUM(C50:J50)</f>
        <v>23743</v>
      </c>
      <c r="L50" s="412">
        <v>23744</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28803</v>
      </c>
      <c r="D53" s="415">
        <f t="shared" ref="D53:L53" si="5">SUM(D49:D52)</f>
        <v>1552</v>
      </c>
      <c r="E53" s="415">
        <f t="shared" si="5"/>
        <v>23181</v>
      </c>
      <c r="F53" s="415">
        <f t="shared" si="5"/>
        <v>3770</v>
      </c>
      <c r="G53" s="415">
        <f t="shared" si="5"/>
        <v>0</v>
      </c>
      <c r="H53" s="415">
        <f t="shared" si="5"/>
        <v>0</v>
      </c>
      <c r="I53" s="415">
        <f t="shared" si="5"/>
        <v>0</v>
      </c>
      <c r="J53" s="415">
        <f t="shared" si="5"/>
        <v>0</v>
      </c>
      <c r="K53" s="415">
        <f t="shared" si="5"/>
        <v>57306</v>
      </c>
      <c r="L53" s="415">
        <f t="shared" si="5"/>
        <v>57419</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108053</v>
      </c>
      <c r="D55" s="418">
        <v>4718</v>
      </c>
      <c r="E55" s="418">
        <v>13224</v>
      </c>
      <c r="F55" s="418"/>
      <c r="G55" s="418"/>
      <c r="H55" s="418"/>
      <c r="I55" s="436"/>
      <c r="J55" s="436"/>
      <c r="K55" s="420">
        <f>SUM(C55:J55)</f>
        <v>125995</v>
      </c>
      <c r="L55" s="418">
        <v>112771</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108053</v>
      </c>
      <c r="D57" s="421">
        <f t="shared" ref="D57:K57" si="6">SUM(D55:D56)</f>
        <v>4718</v>
      </c>
      <c r="E57" s="421">
        <f t="shared" si="6"/>
        <v>13224</v>
      </c>
      <c r="F57" s="421">
        <f t="shared" si="6"/>
        <v>0</v>
      </c>
      <c r="G57" s="421">
        <f t="shared" si="6"/>
        <v>0</v>
      </c>
      <c r="H57" s="421">
        <f t="shared" si="6"/>
        <v>0</v>
      </c>
      <c r="I57" s="421">
        <f t="shared" si="6"/>
        <v>0</v>
      </c>
      <c r="J57" s="421">
        <f t="shared" si="6"/>
        <v>0</v>
      </c>
      <c r="K57" s="421">
        <f t="shared" si="6"/>
        <v>125995</v>
      </c>
      <c r="L57" s="415">
        <f>SUM(L55:L56)</f>
        <v>112771</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c r="D60" s="412"/>
      <c r="E60" s="412"/>
      <c r="F60" s="412"/>
      <c r="G60" s="412"/>
      <c r="H60" s="412"/>
      <c r="I60" s="436"/>
      <c r="J60" s="436"/>
      <c r="K60" s="420">
        <f t="shared" si="7"/>
        <v>0</v>
      </c>
      <c r="L60" s="412">
        <v>13225</v>
      </c>
      <c r="M60" s="15"/>
      <c r="N60" s="15"/>
    </row>
    <row r="61" spans="1:14" s="16" customFormat="1" x14ac:dyDescent="0.2">
      <c r="A61" s="1813" t="s">
        <v>221</v>
      </c>
      <c r="B61" s="267">
        <v>2540</v>
      </c>
      <c r="C61" s="412">
        <v>1258</v>
      </c>
      <c r="D61" s="412"/>
      <c r="E61" s="412">
        <v>17390</v>
      </c>
      <c r="F61" s="412"/>
      <c r="G61" s="412"/>
      <c r="H61" s="412"/>
      <c r="I61" s="436"/>
      <c r="J61" s="436"/>
      <c r="K61" s="420">
        <f t="shared" si="7"/>
        <v>18648</v>
      </c>
      <c r="L61" s="412">
        <v>18649</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26580</v>
      </c>
      <c r="D63" s="412"/>
      <c r="E63" s="412">
        <v>747</v>
      </c>
      <c r="F63" s="412">
        <v>25435</v>
      </c>
      <c r="G63" s="412"/>
      <c r="H63" s="412"/>
      <c r="I63" s="436"/>
      <c r="J63" s="436"/>
      <c r="K63" s="420">
        <f t="shared" si="7"/>
        <v>52762</v>
      </c>
      <c r="L63" s="412">
        <v>53071</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27838</v>
      </c>
      <c r="D65" s="415">
        <f t="shared" ref="D65:L65" si="8">SUM(D59:D64)</f>
        <v>0</v>
      </c>
      <c r="E65" s="415">
        <f t="shared" si="8"/>
        <v>18137</v>
      </c>
      <c r="F65" s="415">
        <f t="shared" si="8"/>
        <v>25435</v>
      </c>
      <c r="G65" s="415">
        <f t="shared" si="8"/>
        <v>0</v>
      </c>
      <c r="H65" s="415">
        <f t="shared" si="8"/>
        <v>0</v>
      </c>
      <c r="I65" s="415">
        <f t="shared" si="8"/>
        <v>0</v>
      </c>
      <c r="J65" s="415">
        <f t="shared" si="8"/>
        <v>0</v>
      </c>
      <c r="K65" s="415">
        <f t="shared" si="8"/>
        <v>71410</v>
      </c>
      <c r="L65" s="415">
        <f t="shared" si="8"/>
        <v>84945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164694</v>
      </c>
      <c r="D74" s="425">
        <f t="shared" ref="D74:K74" si="10">SUM(D42,D47,D53,D57,D65,D72,D73)</f>
        <v>6270</v>
      </c>
      <c r="E74" s="425">
        <f t="shared" si="10"/>
        <v>59016</v>
      </c>
      <c r="F74" s="425">
        <f t="shared" si="10"/>
        <v>37040</v>
      </c>
      <c r="G74" s="425">
        <f t="shared" si="10"/>
        <v>5418</v>
      </c>
      <c r="H74" s="425">
        <f t="shared" si="10"/>
        <v>0</v>
      </c>
      <c r="I74" s="425">
        <f t="shared" si="10"/>
        <v>0</v>
      </c>
      <c r="J74" s="425">
        <f t="shared" si="10"/>
        <v>0</v>
      </c>
      <c r="K74" s="425">
        <f t="shared" si="10"/>
        <v>272438</v>
      </c>
      <c r="L74" s="425">
        <f>SUM(L42,L47,L53,L57,L65,L72,L73)</f>
        <v>273007</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c r="I79" s="507"/>
      <c r="J79" s="507"/>
      <c r="K79" s="414">
        <f t="shared" si="11"/>
        <v>0</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646440</v>
      </c>
      <c r="D114" s="415">
        <f t="shared" ref="D114:K114" si="13">SUM(D33,D74,D75,D102,D112,D113)</f>
        <v>32500</v>
      </c>
      <c r="E114" s="415">
        <f t="shared" si="13"/>
        <v>100223</v>
      </c>
      <c r="F114" s="415">
        <f t="shared" si="13"/>
        <v>55909</v>
      </c>
      <c r="G114" s="415">
        <f t="shared" si="13"/>
        <v>30639</v>
      </c>
      <c r="H114" s="415">
        <f>SUM(H33,H74,H75,H102,H112,H113)</f>
        <v>0</v>
      </c>
      <c r="I114" s="415">
        <f t="shared" si="13"/>
        <v>0</v>
      </c>
      <c r="J114" s="415">
        <f t="shared" si="13"/>
        <v>0</v>
      </c>
      <c r="K114" s="415">
        <f t="shared" si="13"/>
        <v>865711</v>
      </c>
      <c r="L114" s="415">
        <f>SUM(L33,L74,L75,L102,L112,L113)</f>
        <v>865955</v>
      </c>
    </row>
    <row r="115" spans="1:14" ht="23.25" thickTop="1" x14ac:dyDescent="0.2">
      <c r="A115" s="1825" t="s">
        <v>1177</v>
      </c>
      <c r="B115" s="892"/>
      <c r="C115" s="416"/>
      <c r="D115" s="416"/>
      <c r="E115" s="416"/>
      <c r="F115" s="416"/>
      <c r="G115" s="416"/>
      <c r="H115" s="416"/>
      <c r="I115" s="416"/>
      <c r="J115" s="416"/>
      <c r="K115" s="440">
        <f>'Revenues 9-14'!C275-'Expenditures 15-22'!K114</f>
        <v>-35737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39491</v>
      </c>
      <c r="D124" s="412"/>
      <c r="E124" s="412">
        <v>5676</v>
      </c>
      <c r="F124" s="412">
        <v>14827</v>
      </c>
      <c r="G124" s="412">
        <v>24332</v>
      </c>
      <c r="H124" s="412"/>
      <c r="I124" s="436"/>
      <c r="J124" s="436"/>
      <c r="K124" s="415">
        <f>SUM(C124:J124)</f>
        <v>84326</v>
      </c>
      <c r="L124" s="412">
        <v>84019</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39491</v>
      </c>
      <c r="D127" s="415">
        <f t="shared" ref="D127:L127" si="14">SUM(D122:D126)</f>
        <v>0</v>
      </c>
      <c r="E127" s="415">
        <f t="shared" si="14"/>
        <v>5676</v>
      </c>
      <c r="F127" s="415">
        <f t="shared" si="14"/>
        <v>14827</v>
      </c>
      <c r="G127" s="415">
        <f t="shared" si="14"/>
        <v>24332</v>
      </c>
      <c r="H127" s="415">
        <f t="shared" si="14"/>
        <v>0</v>
      </c>
      <c r="I127" s="415">
        <f t="shared" si="14"/>
        <v>0</v>
      </c>
      <c r="J127" s="415">
        <f t="shared" si="14"/>
        <v>0</v>
      </c>
      <c r="K127" s="415">
        <f t="shared" si="14"/>
        <v>84326</v>
      </c>
      <c r="L127" s="415">
        <f t="shared" si="14"/>
        <v>84019</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39491</v>
      </c>
      <c r="D129" s="425">
        <f t="shared" ref="D129:L129" si="15">SUM(D120,D127,D128)</f>
        <v>0</v>
      </c>
      <c r="E129" s="425">
        <f t="shared" si="15"/>
        <v>5676</v>
      </c>
      <c r="F129" s="425">
        <f t="shared" si="15"/>
        <v>14827</v>
      </c>
      <c r="G129" s="425">
        <f t="shared" si="15"/>
        <v>24332</v>
      </c>
      <c r="H129" s="425">
        <f t="shared" si="15"/>
        <v>0</v>
      </c>
      <c r="I129" s="425">
        <f t="shared" si="15"/>
        <v>0</v>
      </c>
      <c r="J129" s="425">
        <f t="shared" si="15"/>
        <v>0</v>
      </c>
      <c r="K129" s="425">
        <f t="shared" si="15"/>
        <v>84326</v>
      </c>
      <c r="L129" s="425">
        <f t="shared" si="15"/>
        <v>84019</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39491</v>
      </c>
      <c r="D150" s="415">
        <f t="shared" ref="D150:K150" si="16">SUM(D129,D130,D138,D148,D149)</f>
        <v>0</v>
      </c>
      <c r="E150" s="415">
        <f t="shared" si="16"/>
        <v>5676</v>
      </c>
      <c r="F150" s="415">
        <f t="shared" si="16"/>
        <v>14827</v>
      </c>
      <c r="G150" s="415">
        <f t="shared" si="16"/>
        <v>24332</v>
      </c>
      <c r="H150" s="415">
        <f t="shared" si="16"/>
        <v>0</v>
      </c>
      <c r="I150" s="415">
        <f t="shared" si="16"/>
        <v>0</v>
      </c>
      <c r="J150" s="415">
        <f t="shared" si="16"/>
        <v>0</v>
      </c>
      <c r="K150" s="415">
        <f t="shared" si="16"/>
        <v>84326</v>
      </c>
      <c r="L150" s="415">
        <f>SUM(L129,L130,L138,L148,L149)</f>
        <v>84019</v>
      </c>
    </row>
    <row r="151" spans="1:14" ht="12.75" customHeight="1" thickTop="1" x14ac:dyDescent="0.2">
      <c r="A151" s="2239" t="s">
        <v>1403</v>
      </c>
      <c r="B151" s="2240"/>
      <c r="C151" s="416"/>
      <c r="D151" s="416"/>
      <c r="E151" s="416"/>
      <c r="F151" s="416"/>
      <c r="G151" s="416"/>
      <c r="H151" s="416"/>
      <c r="I151" s="416"/>
      <c r="J151" s="413"/>
      <c r="K151" s="440">
        <f>'Revenues 9-14'!D275-'Expenditures 15-22'!K150</f>
        <v>-12554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19196</v>
      </c>
      <c r="D176" s="412"/>
      <c r="E176" s="412">
        <v>1958</v>
      </c>
      <c r="F176" s="412">
        <v>5480</v>
      </c>
      <c r="G176" s="412"/>
      <c r="H176" s="412">
        <v>83</v>
      </c>
      <c r="I176" s="436"/>
      <c r="J176" s="436"/>
      <c r="K176" s="414">
        <f>SUM(C176:J176)</f>
        <v>26717</v>
      </c>
      <c r="L176" s="412">
        <v>26718</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19196</v>
      </c>
      <c r="D178" s="425">
        <f t="shared" ref="D178:J178" si="17">SUM(D174,D176,D177)</f>
        <v>0</v>
      </c>
      <c r="E178" s="425">
        <f t="shared" si="17"/>
        <v>1958</v>
      </c>
      <c r="F178" s="425">
        <f t="shared" si="17"/>
        <v>5480</v>
      </c>
      <c r="G178" s="425">
        <f t="shared" si="17"/>
        <v>0</v>
      </c>
      <c r="H178" s="425">
        <f t="shared" si="17"/>
        <v>83</v>
      </c>
      <c r="I178" s="425">
        <f t="shared" si="17"/>
        <v>0</v>
      </c>
      <c r="J178" s="425">
        <f t="shared" si="17"/>
        <v>0</v>
      </c>
      <c r="K178" s="425">
        <f>SUM(K174,K176,K177)</f>
        <v>26717</v>
      </c>
      <c r="L178" s="425">
        <f>SUM(L174, L176:L177)</f>
        <v>26718</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v>1224</v>
      </c>
      <c r="I197" s="413"/>
      <c r="J197" s="413"/>
      <c r="K197" s="414">
        <f>SUM(H197)</f>
        <v>1224</v>
      </c>
      <c r="L197" s="439"/>
    </row>
    <row r="198" spans="1:14" ht="13.5" thickBot="1" x14ac:dyDescent="0.25">
      <c r="A198" s="887" t="s">
        <v>316</v>
      </c>
      <c r="B198" s="468" t="s">
        <v>834</v>
      </c>
      <c r="C198" s="413"/>
      <c r="D198" s="413"/>
      <c r="E198" s="413"/>
      <c r="F198" s="413"/>
      <c r="G198" s="413"/>
      <c r="H198" s="415">
        <f>SUM(H193:H197)</f>
        <v>1224</v>
      </c>
      <c r="I198" s="413"/>
      <c r="J198" s="413"/>
      <c r="K198" s="415">
        <f>SUM(K193:K197)</f>
        <v>1224</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v>15145</v>
      </c>
      <c r="I200" s="413"/>
      <c r="J200" s="413"/>
      <c r="K200" s="414">
        <f>SUM(H200)</f>
        <v>15145</v>
      </c>
      <c r="L200" s="412">
        <v>16369</v>
      </c>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16369</v>
      </c>
      <c r="I202" s="413"/>
      <c r="J202" s="413"/>
      <c r="K202" s="425">
        <f>SUM(K198,K199,K200,K201)</f>
        <v>16369</v>
      </c>
      <c r="L202" s="425">
        <f>SUM(L198,L199,L200,L201)</f>
        <v>16369</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19196</v>
      </c>
      <c r="D204" s="415">
        <f>SUM(D178,D179)</f>
        <v>0</v>
      </c>
      <c r="E204" s="415">
        <f>SUM(E178,E179,E190)</f>
        <v>1958</v>
      </c>
      <c r="F204" s="415">
        <f>SUM(F178,F179)</f>
        <v>5480</v>
      </c>
      <c r="G204" s="415">
        <f>SUM(G178,G179)</f>
        <v>0</v>
      </c>
      <c r="H204" s="415">
        <f>SUM(H178,H179,H190,H202,H203)</f>
        <v>16452</v>
      </c>
      <c r="I204" s="415">
        <f>SUM(I178,I179)</f>
        <v>0</v>
      </c>
      <c r="J204" s="415">
        <f>SUM(J178,J179)</f>
        <v>0</v>
      </c>
      <c r="K204" s="414">
        <f>SUM(K178,K179,K190,K202,K203)</f>
        <v>43086</v>
      </c>
      <c r="L204" s="415">
        <f>SUM(L178,L179,L190,L202,L203)</f>
        <v>43087</v>
      </c>
    </row>
    <row r="205" spans="1:14" ht="23.25" thickTop="1" x14ac:dyDescent="0.2">
      <c r="A205" s="1825" t="s">
        <v>1177</v>
      </c>
      <c r="B205" s="467"/>
      <c r="C205" s="416"/>
      <c r="D205" s="416"/>
      <c r="E205" s="416"/>
      <c r="F205" s="416"/>
      <c r="G205" s="416"/>
      <c r="H205" s="416"/>
      <c r="I205" s="413"/>
      <c r="J205" s="413"/>
      <c r="K205" s="440">
        <f>'Revenues 9-14'!F275-'Expenditures 15-22'!K204</f>
        <v>23848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5212</v>
      </c>
      <c r="E209" s="413"/>
      <c r="F209" s="413"/>
      <c r="G209" s="413"/>
      <c r="H209" s="413"/>
      <c r="I209" s="413"/>
      <c r="J209" s="413"/>
      <c r="K209" s="414">
        <f>D209</f>
        <v>5212</v>
      </c>
      <c r="L209" s="412">
        <v>5212</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2443</v>
      </c>
      <c r="E211" s="413"/>
      <c r="F211" s="413"/>
      <c r="G211" s="413"/>
      <c r="H211" s="413"/>
      <c r="I211" s="413"/>
      <c r="J211" s="413"/>
      <c r="K211" s="414">
        <f t="shared" si="19"/>
        <v>2443</v>
      </c>
      <c r="L211" s="412">
        <v>4439</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1995</v>
      </c>
      <c r="E213" s="413"/>
      <c r="F213" s="413"/>
      <c r="G213" s="413"/>
      <c r="H213" s="413"/>
      <c r="I213" s="413"/>
      <c r="J213" s="413"/>
      <c r="K213" s="414">
        <f t="shared" si="19"/>
        <v>1995</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433</v>
      </c>
      <c r="E217" s="413"/>
      <c r="F217" s="413"/>
      <c r="G217" s="413"/>
      <c r="H217" s="413"/>
      <c r="I217" s="413"/>
      <c r="J217" s="413"/>
      <c r="K217" s="414">
        <f t="shared" si="19"/>
        <v>433</v>
      </c>
      <c r="L217" s="412">
        <v>433</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10083</v>
      </c>
      <c r="E223" s="413"/>
      <c r="F223" s="413"/>
      <c r="G223" s="413"/>
      <c r="H223" s="413"/>
      <c r="I223" s="413"/>
      <c r="J223" s="413"/>
      <c r="K223" s="415">
        <f>SUM(K209:K222)</f>
        <v>10083</v>
      </c>
      <c r="L223" s="415">
        <f>SUM(L209:L222)</f>
        <v>10084</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1221</v>
      </c>
      <c r="E239" s="413"/>
      <c r="F239" s="413"/>
      <c r="G239" s="413"/>
      <c r="H239" s="413"/>
      <c r="I239" s="413"/>
      <c r="J239" s="413"/>
      <c r="K239" s="420">
        <f>D239</f>
        <v>1221</v>
      </c>
      <c r="L239" s="418">
        <v>1222</v>
      </c>
    </row>
    <row r="240" spans="1:12" x14ac:dyDescent="0.2">
      <c r="A240" s="1813" t="s">
        <v>979</v>
      </c>
      <c r="B240" s="267">
        <v>2320</v>
      </c>
      <c r="C240" s="413"/>
      <c r="D240" s="412"/>
      <c r="E240" s="413"/>
      <c r="F240" s="413"/>
      <c r="G240" s="413"/>
      <c r="H240" s="413"/>
      <c r="I240" s="413"/>
      <c r="J240" s="413"/>
      <c r="K240" s="420">
        <f t="shared" ref="K240:K250" si="21">D240</f>
        <v>0</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1221</v>
      </c>
      <c r="E251" s="413"/>
      <c r="F251" s="413"/>
      <c r="G251" s="413"/>
      <c r="H251" s="413"/>
      <c r="I251" s="413"/>
      <c r="J251" s="413"/>
      <c r="K251" s="415">
        <f>SUM(K239:K250)</f>
        <v>1221</v>
      </c>
      <c r="L251" s="415">
        <f>SUM(L239:L250)</f>
        <v>1222</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2761</v>
      </c>
      <c r="E253" s="413"/>
      <c r="F253" s="413"/>
      <c r="G253" s="413"/>
      <c r="H253" s="413"/>
      <c r="I253" s="413"/>
      <c r="J253" s="413"/>
      <c r="K253" s="420">
        <f>D253</f>
        <v>2761</v>
      </c>
      <c r="L253" s="418">
        <v>2762</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2761</v>
      </c>
      <c r="E255" s="413"/>
      <c r="F255" s="413"/>
      <c r="G255" s="413"/>
      <c r="H255" s="413"/>
      <c r="I255" s="413"/>
      <c r="J255" s="413"/>
      <c r="K255" s="415">
        <f>SUM(K253:K254)</f>
        <v>2761</v>
      </c>
      <c r="L255" s="415">
        <f>SUM(L253:L254)</f>
        <v>2762</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2443</v>
      </c>
      <c r="E258" s="413"/>
      <c r="F258" s="413"/>
      <c r="G258" s="413"/>
      <c r="H258" s="413"/>
      <c r="I258" s="413"/>
      <c r="J258" s="413"/>
      <c r="K258" s="420">
        <f t="shared" ref="K258:K263" si="22">D258</f>
        <v>2443</v>
      </c>
      <c r="L258" s="412">
        <v>2444</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7296</v>
      </c>
      <c r="E260" s="413"/>
      <c r="F260" s="413"/>
      <c r="G260" s="413"/>
      <c r="H260" s="413"/>
      <c r="I260" s="413"/>
      <c r="J260" s="413"/>
      <c r="K260" s="420">
        <f t="shared" si="22"/>
        <v>7296</v>
      </c>
      <c r="L260" s="412">
        <v>7297</v>
      </c>
    </row>
    <row r="261" spans="1:12" x14ac:dyDescent="0.2">
      <c r="A261" s="1813" t="s">
        <v>1129</v>
      </c>
      <c r="B261" s="267">
        <v>2550</v>
      </c>
      <c r="C261" s="413"/>
      <c r="D261" s="412">
        <v>3390</v>
      </c>
      <c r="E261" s="413"/>
      <c r="F261" s="413"/>
      <c r="G261" s="413"/>
      <c r="H261" s="413"/>
      <c r="I261" s="413"/>
      <c r="J261" s="413"/>
      <c r="K261" s="420">
        <f t="shared" si="22"/>
        <v>3390</v>
      </c>
      <c r="L261" s="412">
        <v>3390</v>
      </c>
    </row>
    <row r="262" spans="1:12" x14ac:dyDescent="0.2">
      <c r="A262" s="1813" t="s">
        <v>107</v>
      </c>
      <c r="B262" s="267">
        <v>2560</v>
      </c>
      <c r="C262" s="413"/>
      <c r="D262" s="412">
        <v>4877</v>
      </c>
      <c r="E262" s="413"/>
      <c r="F262" s="413"/>
      <c r="G262" s="413"/>
      <c r="H262" s="413"/>
      <c r="I262" s="413"/>
      <c r="J262" s="413"/>
      <c r="K262" s="420">
        <f t="shared" si="22"/>
        <v>4877</v>
      </c>
      <c r="L262" s="412">
        <v>4878</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18006</v>
      </c>
      <c r="E264" s="413"/>
      <c r="F264" s="413"/>
      <c r="G264" s="413"/>
      <c r="H264" s="413"/>
      <c r="I264" s="413"/>
      <c r="J264" s="413"/>
      <c r="K264" s="415">
        <f>SUM(K257:K263)</f>
        <v>18006</v>
      </c>
      <c r="L264" s="415">
        <f>SUM(L257:L263)</f>
        <v>18009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21988</v>
      </c>
      <c r="E273" s="413"/>
      <c r="F273" s="413"/>
      <c r="G273" s="413"/>
      <c r="H273" s="413"/>
      <c r="I273" s="413"/>
      <c r="J273" s="413"/>
      <c r="K273" s="425">
        <f>SUM(K232,K237,K251,K255,K264,K271,K272)</f>
        <v>21988</v>
      </c>
      <c r="L273" s="425">
        <f>SUM(L232,L237,L251,L255,L264,L271,L272)</f>
        <v>21993</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32071</v>
      </c>
      <c r="E288" s="413"/>
      <c r="F288" s="413"/>
      <c r="G288" s="413"/>
      <c r="H288" s="415">
        <f>H286</f>
        <v>0</v>
      </c>
      <c r="I288" s="413"/>
      <c r="J288" s="413"/>
      <c r="K288" s="415">
        <f>SUM(K223,K273,K274,K278,K286,K287)</f>
        <v>32071</v>
      </c>
      <c r="L288" s="415">
        <f>SUM(L223,L273,L274,L278,L286,L287)</f>
        <v>32077</v>
      </c>
    </row>
    <row r="289" spans="1:14" ht="23.25" thickTop="1" x14ac:dyDescent="0.2">
      <c r="A289" s="901" t="s">
        <v>1177</v>
      </c>
      <c r="B289" s="902"/>
      <c r="C289" s="413"/>
      <c r="D289" s="416"/>
      <c r="E289" s="413"/>
      <c r="F289" s="413"/>
      <c r="G289" s="413"/>
      <c r="H289" s="441"/>
      <c r="I289" s="413"/>
      <c r="J289" s="413"/>
      <c r="K289" s="440">
        <f>'Revenues 9-14'!G275-'Expenditures 15-22'!K288</f>
        <v>18883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v>9727</v>
      </c>
      <c r="E314" s="436"/>
      <c r="F314" s="436"/>
      <c r="G314" s="436"/>
      <c r="H314" s="436"/>
      <c r="I314" s="436"/>
      <c r="J314" s="436"/>
      <c r="K314" s="1061">
        <f t="shared" si="24"/>
        <v>9727</v>
      </c>
      <c r="L314" s="436">
        <v>9727</v>
      </c>
      <c r="M314" s="909"/>
      <c r="N314" s="909"/>
    </row>
    <row r="315" spans="1:14" s="19" customFormat="1" x14ac:dyDescent="0.2">
      <c r="A315" s="891" t="s">
        <v>274</v>
      </c>
      <c r="B315" s="529" t="s">
        <v>324</v>
      </c>
      <c r="C315" s="436"/>
      <c r="D315" s="436">
        <v>5896</v>
      </c>
      <c r="E315" s="436"/>
      <c r="F315" s="436"/>
      <c r="G315" s="436"/>
      <c r="H315" s="436"/>
      <c r="I315" s="436"/>
      <c r="J315" s="436"/>
      <c r="K315" s="1061">
        <f t="shared" si="24"/>
        <v>5896</v>
      </c>
      <c r="L315" s="436">
        <v>5896</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v>1844</v>
      </c>
      <c r="E320" s="436"/>
      <c r="F320" s="436"/>
      <c r="G320" s="436"/>
      <c r="H320" s="436"/>
      <c r="I320" s="436"/>
      <c r="J320" s="436"/>
      <c r="K320" s="1061">
        <f t="shared" si="24"/>
        <v>1844</v>
      </c>
      <c r="L320" s="436">
        <v>1844</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v>205</v>
      </c>
      <c r="E322" s="691"/>
      <c r="F322" s="691"/>
      <c r="G322" s="691"/>
      <c r="H322" s="691"/>
      <c r="I322" s="691"/>
      <c r="J322" s="691"/>
      <c r="K322" s="1223">
        <f>SUM(C322:J322)</f>
        <v>205</v>
      </c>
      <c r="L322" s="691">
        <v>205</v>
      </c>
      <c r="M322" s="909"/>
      <c r="N322" s="909"/>
    </row>
    <row r="323" spans="1:14" s="19" customFormat="1" ht="12.75" customHeight="1" thickBot="1" x14ac:dyDescent="0.25">
      <c r="A323" s="1849" t="s">
        <v>833</v>
      </c>
      <c r="B323" s="532" t="s">
        <v>668</v>
      </c>
      <c r="C323" s="1062">
        <f>SUM(C312:C322)</f>
        <v>0</v>
      </c>
      <c r="D323" s="1062">
        <f t="shared" ref="D323:J323" si="25">SUM(D312:D322)</f>
        <v>17672</v>
      </c>
      <c r="E323" s="1062">
        <f t="shared" si="25"/>
        <v>0</v>
      </c>
      <c r="F323" s="1062">
        <f t="shared" si="25"/>
        <v>0</v>
      </c>
      <c r="G323" s="1062">
        <f t="shared" si="25"/>
        <v>0</v>
      </c>
      <c r="H323" s="1062">
        <f t="shared" si="25"/>
        <v>0</v>
      </c>
      <c r="I323" s="1062">
        <f t="shared" si="25"/>
        <v>0</v>
      </c>
      <c r="J323" s="1062">
        <f t="shared" si="25"/>
        <v>0</v>
      </c>
      <c r="K323" s="1062">
        <f>SUM(K312:K322)</f>
        <v>17672</v>
      </c>
      <c r="L323" s="1062">
        <f>SUM(L312:L322)</f>
        <v>17672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17672</v>
      </c>
      <c r="E331" s="1062">
        <f t="shared" si="26"/>
        <v>0</v>
      </c>
      <c r="F331" s="1062">
        <f t="shared" si="26"/>
        <v>0</v>
      </c>
      <c r="G331" s="1062">
        <f t="shared" si="26"/>
        <v>0</v>
      </c>
      <c r="H331" s="1062">
        <f>SUM(H323,H329)</f>
        <v>0</v>
      </c>
      <c r="I331" s="1062">
        <f t="shared" si="26"/>
        <v>0</v>
      </c>
      <c r="J331" s="1062">
        <f t="shared" si="26"/>
        <v>0</v>
      </c>
      <c r="K331" s="1062">
        <f>SUM(K323,K329)</f>
        <v>17672</v>
      </c>
      <c r="L331" s="425">
        <f>SUM(L323,L329,L330)</f>
        <v>17672</v>
      </c>
    </row>
    <row r="332" spans="1:14" ht="12.75" customHeight="1" thickTop="1" x14ac:dyDescent="0.2">
      <c r="A332" s="2239" t="s">
        <v>1177</v>
      </c>
      <c r="B332" s="2240"/>
      <c r="C332" s="413"/>
      <c r="D332" s="413"/>
      <c r="E332" s="413"/>
      <c r="F332" s="413"/>
      <c r="G332" s="413"/>
      <c r="H332" s="413"/>
      <c r="I332" s="413"/>
      <c r="J332" s="413"/>
      <c r="K332" s="1065">
        <f>'Revenues 9-14'!J275-'Expenditures 15-22'!K331</f>
        <v>-9561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2755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8" sqref="A28:XFD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1375</v>
      </c>
      <c r="B4" s="560">
        <f>'Revenues 9-14'!C5</f>
        <v>74196</v>
      </c>
      <c r="C4" s="512"/>
      <c r="D4" s="561">
        <f>B4-C4</f>
        <v>74196</v>
      </c>
      <c r="E4" s="512">
        <v>89065</v>
      </c>
      <c r="F4" s="561">
        <f>E4-C4</f>
        <v>89065</v>
      </c>
    </row>
    <row r="5" spans="1:6" ht="13.7" customHeight="1" x14ac:dyDescent="0.2">
      <c r="A5" s="545" t="s">
        <v>1038</v>
      </c>
      <c r="B5" s="560">
        <f>'Revenues 9-14'!D5</f>
        <v>20045</v>
      </c>
      <c r="C5" s="512"/>
      <c r="D5" s="561">
        <f t="shared" ref="D5:D18" si="0">B5-C5</f>
        <v>20045</v>
      </c>
      <c r="E5" s="512">
        <v>22266</v>
      </c>
      <c r="F5" s="561">
        <f>E5-C5</f>
        <v>22266</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10757</v>
      </c>
      <c r="C7" s="512"/>
      <c r="D7" s="561">
        <f t="shared" si="0"/>
        <v>10757</v>
      </c>
      <c r="E7" s="512">
        <v>11875</v>
      </c>
      <c r="F7" s="561">
        <f t="shared" si="1"/>
        <v>11875</v>
      </c>
    </row>
    <row r="8" spans="1:6" ht="13.7" customHeight="1" x14ac:dyDescent="0.2">
      <c r="A8" s="545" t="s">
        <v>1405</v>
      </c>
      <c r="B8" s="560">
        <f>'Revenues 9-14'!G5</f>
        <v>20444</v>
      </c>
      <c r="C8" s="512"/>
      <c r="D8" s="561">
        <f t="shared" si="0"/>
        <v>20444</v>
      </c>
      <c r="E8" s="512">
        <v>21781</v>
      </c>
      <c r="F8" s="561">
        <f t="shared" si="1"/>
        <v>21781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2689</v>
      </c>
      <c r="C10" s="512"/>
      <c r="D10" s="561">
        <f t="shared" si="0"/>
        <v>2689</v>
      </c>
      <c r="E10" s="512">
        <v>2969</v>
      </c>
      <c r="F10" s="561">
        <f t="shared" si="1"/>
        <v>2969</v>
      </c>
    </row>
    <row r="11" spans="1:6" x14ac:dyDescent="0.2">
      <c r="A11" s="545" t="s">
        <v>478</v>
      </c>
      <c r="B11" s="560">
        <f>'Revenues 9-14'!J5</f>
        <v>7978</v>
      </c>
      <c r="C11" s="512"/>
      <c r="D11" s="561">
        <f t="shared" si="0"/>
        <v>7978</v>
      </c>
      <c r="E11" s="512">
        <v>8415</v>
      </c>
      <c r="F11" s="561">
        <f t="shared" si="1"/>
        <v>8415</v>
      </c>
    </row>
    <row r="12" spans="1:6" ht="13.7" customHeight="1" x14ac:dyDescent="0.2">
      <c r="A12" s="545" t="s">
        <v>164</v>
      </c>
      <c r="B12" s="560">
        <f>'Revenues 9-14'!K5</f>
        <v>2689</v>
      </c>
      <c r="C12" s="512"/>
      <c r="D12" s="561">
        <f t="shared" si="0"/>
        <v>2689</v>
      </c>
      <c r="E12" s="512">
        <v>2969</v>
      </c>
      <c r="F12" s="561">
        <f t="shared" si="1"/>
        <v>2969</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1076</v>
      </c>
      <c r="C14" s="512"/>
      <c r="D14" s="561">
        <f t="shared" si="0"/>
        <v>1076</v>
      </c>
      <c r="E14" s="512">
        <v>1188</v>
      </c>
      <c r="F14" s="561">
        <f t="shared" si="1"/>
        <v>1188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20444</v>
      </c>
      <c r="C16" s="512"/>
      <c r="D16" s="561">
        <f t="shared" si="0"/>
        <v>20444</v>
      </c>
      <c r="E16" s="512">
        <v>21781</v>
      </c>
      <c r="F16" s="561">
        <f t="shared" si="1"/>
        <v>21781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160318</v>
      </c>
      <c r="C19" s="562">
        <f>SUM(C4:C18)</f>
        <v>0</v>
      </c>
      <c r="D19" s="562">
        <f>SUM(D4:D18)</f>
        <v>160318</v>
      </c>
      <c r="E19" s="562">
        <f>SUM(E4:E18)</f>
        <v>182309</v>
      </c>
      <c r="F19" s="562">
        <f>SUM(F4:F18)</f>
        <v>182309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1968</v>
      </c>
      <c r="B2" s="2302"/>
      <c r="C2" s="1625" t="s">
        <v>1937</v>
      </c>
      <c r="D2" s="1625" t="s">
        <v>1938</v>
      </c>
      <c r="E2" s="1625" t="s">
        <v>1939</v>
      </c>
      <c r="F2" s="1625" t="s">
        <v>1940</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0">
        <f>SUM(C4+D4)-E4</f>
        <v>0</v>
      </c>
    </row>
    <row r="5" spans="1:7" ht="13.5" thickTop="1" x14ac:dyDescent="0.2">
      <c r="A5" s="2304" t="s">
        <v>1324</v>
      </c>
      <c r="B5" s="2289"/>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5" t="s">
        <v>735</v>
      </c>
      <c r="B15" s="2287"/>
      <c r="C15" s="1600">
        <f>SUM(C6:C14)</f>
        <v>0</v>
      </c>
      <c r="D15" s="1600">
        <f>SUM(D6:D14)</f>
        <v>0</v>
      </c>
      <c r="E15" s="1600">
        <f>SUM(E6:E14)</f>
        <v>0</v>
      </c>
      <c r="F15" s="1600">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1"/>
      <c r="D17" s="512"/>
      <c r="E17" s="1601"/>
      <c r="F17" s="1600">
        <f>SUM(C17+D17)-E17</f>
        <v>0</v>
      </c>
    </row>
    <row r="18" spans="1:11" ht="12.75" customHeight="1" thickTop="1" thickBot="1" x14ac:dyDescent="0.25">
      <c r="A18" s="2279" t="s">
        <v>7</v>
      </c>
      <c r="B18" s="2280"/>
      <c r="C18" s="1601"/>
      <c r="D18" s="512"/>
      <c r="E18" s="1601"/>
      <c r="F18" s="1600">
        <f>SUM(C18+D18)-E18</f>
        <v>0</v>
      </c>
    </row>
    <row r="19" spans="1:11" ht="12.75" customHeight="1" thickTop="1" thickBot="1" x14ac:dyDescent="0.25">
      <c r="A19" s="2279" t="s">
        <v>454</v>
      </c>
      <c r="B19" s="2280"/>
      <c r="C19" s="1601"/>
      <c r="D19" s="512"/>
      <c r="E19" s="1601"/>
      <c r="F19" s="1600">
        <f>SUM(C19+D19)-E19</f>
        <v>0</v>
      </c>
    </row>
    <row r="20" spans="1:11" ht="12.75" customHeight="1" thickTop="1" thickBot="1" x14ac:dyDescent="0.25">
      <c r="A20" s="2284" t="s">
        <v>527</v>
      </c>
      <c r="B20" s="2285"/>
      <c r="C20" s="1601"/>
      <c r="D20" s="512"/>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0">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0">
        <f>SUM(C25+D25)-E25</f>
        <v>0</v>
      </c>
      <c r="G25" s="685"/>
    </row>
    <row r="26" spans="1:11" ht="13.5" thickTop="1" x14ac:dyDescent="0.2">
      <c r="A26" s="2293" t="s">
        <v>762</v>
      </c>
      <c r="B26" s="2289"/>
      <c r="C26" s="1602"/>
      <c r="D26" s="1602"/>
      <c r="E26" s="1602"/>
      <c r="F26" s="1603"/>
    </row>
    <row r="27" spans="1:11" ht="13.5" thickBot="1" x14ac:dyDescent="0.25">
      <c r="A27" s="2286" t="s">
        <v>1260</v>
      </c>
      <c r="B27" s="2294"/>
      <c r="C27" s="512"/>
      <c r="D27" s="512"/>
      <c r="E27" s="512"/>
      <c r="F27" s="1600">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2149</v>
      </c>
      <c r="B31" s="658">
        <v>41440</v>
      </c>
      <c r="C31" s="1102">
        <v>75842</v>
      </c>
      <c r="D31" s="1606">
        <v>7</v>
      </c>
      <c r="E31" s="1102">
        <v>30890</v>
      </c>
      <c r="F31" s="1102"/>
      <c r="G31" s="1102"/>
      <c r="H31" s="1102">
        <v>15145</v>
      </c>
      <c r="I31" s="1103">
        <f>((E31+F31)-H31)+G31</f>
        <v>15745</v>
      </c>
      <c r="J31" s="1102">
        <v>15745</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75842</v>
      </c>
      <c r="D49" s="1605"/>
      <c r="E49" s="1103">
        <f t="shared" ref="E49:J49" si="2">SUM(E31:E48)</f>
        <v>30890</v>
      </c>
      <c r="F49" s="1103">
        <f t="shared" si="2"/>
        <v>0</v>
      </c>
      <c r="G49" s="1103">
        <f t="shared" si="2"/>
        <v>0</v>
      </c>
      <c r="H49" s="1103">
        <f t="shared" si="2"/>
        <v>15145</v>
      </c>
      <c r="I49" s="1103">
        <f t="shared" si="2"/>
        <v>15745</v>
      </c>
      <c r="J49" s="1103">
        <f t="shared" si="2"/>
        <v>15745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t="s">
        <v>2150</v>
      </c>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1969</v>
      </c>
      <c r="B2" s="2330"/>
      <c r="C2" s="2330"/>
      <c r="D2" s="2330"/>
      <c r="E2" s="2331"/>
      <c r="F2" s="1885" t="s">
        <v>1077</v>
      </c>
      <c r="G2" s="1886" t="s">
        <v>101</v>
      </c>
      <c r="H2" s="1886" t="s">
        <v>479</v>
      </c>
      <c r="I2" s="1886" t="s">
        <v>1379</v>
      </c>
      <c r="J2" s="1886" t="s">
        <v>1022</v>
      </c>
      <c r="K2" s="1886" t="s">
        <v>145</v>
      </c>
    </row>
    <row r="3" spans="1:11" x14ac:dyDescent="0.2">
      <c r="A3" s="2332" t="s">
        <v>1943</v>
      </c>
      <c r="B3" s="2333"/>
      <c r="C3" s="2333"/>
      <c r="D3" s="2333"/>
      <c r="E3" s="2334"/>
      <c r="F3" s="256"/>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1076</v>
      </c>
      <c r="I5" s="1213"/>
      <c r="J5" s="1184"/>
      <c r="K5" s="1184"/>
    </row>
    <row r="6" spans="1:11" x14ac:dyDescent="0.2">
      <c r="A6" s="1887" t="s">
        <v>836</v>
      </c>
      <c r="B6" s="1888"/>
      <c r="C6" s="1888"/>
      <c r="D6" s="1888"/>
      <c r="E6" s="1889"/>
      <c r="F6" s="257" t="s">
        <v>1015</v>
      </c>
      <c r="G6" s="563"/>
      <c r="H6" s="563">
        <v>1</v>
      </c>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4" t="s">
        <v>1905</v>
      </c>
      <c r="B10" s="2315"/>
      <c r="C10" s="2315"/>
      <c r="D10" s="2315"/>
      <c r="E10" s="2316"/>
      <c r="F10" s="1282" t="s">
        <v>1030</v>
      </c>
      <c r="G10" s="568"/>
      <c r="H10" s="1283">
        <v>26</v>
      </c>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1103</v>
      </c>
      <c r="I12" s="564">
        <f>SUM(I5:I11)</f>
        <v>0</v>
      </c>
      <c r="J12" s="564">
        <f>SUM(J5:J11)</f>
        <v>0</v>
      </c>
      <c r="K12" s="564">
        <f>SUM(K5:K11)</f>
        <v>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8" t="s">
        <v>1020</v>
      </c>
      <c r="G14" s="568"/>
      <c r="H14" s="563">
        <v>1103</v>
      </c>
      <c r="I14" s="569"/>
      <c r="J14" s="1184"/>
      <c r="K14" s="1216"/>
    </row>
    <row r="15" spans="1:11" x14ac:dyDescent="0.2">
      <c r="A15" s="2312" t="s">
        <v>5</v>
      </c>
      <c r="B15" s="2312"/>
      <c r="C15" s="2312"/>
      <c r="D15" s="2312"/>
      <c r="E15" s="2313"/>
      <c r="F15" s="258" t="s">
        <v>1021</v>
      </c>
      <c r="G15" s="569"/>
      <c r="H15" s="563"/>
      <c r="I15" s="563"/>
      <c r="J15" s="1216"/>
      <c r="K15" s="1216"/>
    </row>
    <row r="16" spans="1:11" ht="12.75" customHeight="1" x14ac:dyDescent="0.2">
      <c r="A16" s="2312" t="s">
        <v>339</v>
      </c>
      <c r="B16" s="2312"/>
      <c r="C16" s="2312"/>
      <c r="D16" s="2312"/>
      <c r="E16" s="231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8" t="s">
        <v>1107</v>
      </c>
      <c r="G18" s="568"/>
      <c r="H18" s="568"/>
      <c r="I18" s="568"/>
      <c r="J18" s="1216"/>
      <c r="K18" s="1202"/>
    </row>
    <row r="19" spans="1:11" ht="23.25" customHeight="1" x14ac:dyDescent="0.2">
      <c r="A19" s="2312" t="s">
        <v>490</v>
      </c>
      <c r="B19" s="2323"/>
      <c r="C19" s="2323"/>
      <c r="D19" s="2323"/>
      <c r="E19" s="2313"/>
      <c r="F19" s="258" t="s">
        <v>1108</v>
      </c>
      <c r="G19" s="568"/>
      <c r="H19" s="568"/>
      <c r="I19" s="568"/>
      <c r="J19" s="1216"/>
      <c r="K19" s="1202"/>
    </row>
    <row r="20" spans="1:11" ht="12.75" customHeight="1" x14ac:dyDescent="0.2">
      <c r="A20" s="2324" t="s">
        <v>1904</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1906</v>
      </c>
      <c r="B22" s="2315"/>
      <c r="C22" s="2315"/>
      <c r="D22" s="2315"/>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1103</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7" t="s">
        <v>1903</v>
      </c>
      <c r="B33" s="113"/>
      <c r="C33" s="113"/>
      <c r="D33" s="113"/>
      <c r="E33" s="113"/>
      <c r="F33" s="113"/>
      <c r="G33" s="573"/>
      <c r="H33" s="2319"/>
      <c r="I33" s="2318"/>
      <c r="J33" s="2318"/>
      <c r="K33" s="2318"/>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8"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6317</v>
      </c>
      <c r="D5" s="642"/>
      <c r="E5" s="642"/>
      <c r="F5" s="1067">
        <f>(C5+D5)-E5</f>
        <v>6317</v>
      </c>
      <c r="G5" s="638"/>
      <c r="H5" s="644"/>
      <c r="I5" s="644"/>
      <c r="J5" s="644"/>
      <c r="K5" s="649"/>
      <c r="L5" s="1066">
        <f>F5-K5</f>
        <v>6317</v>
      </c>
    </row>
    <row r="6" spans="1:14" ht="14.25" thickTop="1" thickBot="1" x14ac:dyDescent="0.25">
      <c r="A6" s="651" t="s">
        <v>1331</v>
      </c>
      <c r="B6" s="286">
        <v>222</v>
      </c>
      <c r="C6" s="575">
        <v>13700</v>
      </c>
      <c r="D6" s="575"/>
      <c r="E6" s="575"/>
      <c r="F6" s="1067">
        <f>(C6+D6)-E6</f>
        <v>13700</v>
      </c>
      <c r="G6" s="638">
        <v>50</v>
      </c>
      <c r="H6" s="575">
        <v>142</v>
      </c>
      <c r="I6" s="575">
        <v>274</v>
      </c>
      <c r="J6" s="575"/>
      <c r="K6" s="1066">
        <f>(H6+I6)-J6</f>
        <v>416</v>
      </c>
      <c r="L6" s="1066">
        <f>F6-K6</f>
        <v>13284</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429272</v>
      </c>
      <c r="D8" s="643"/>
      <c r="E8" s="643"/>
      <c r="F8" s="1067">
        <f>(C8+D8)-E8</f>
        <v>429272</v>
      </c>
      <c r="G8" s="639">
        <v>50</v>
      </c>
      <c r="H8" s="575">
        <v>213658</v>
      </c>
      <c r="I8" s="575">
        <v>5538</v>
      </c>
      <c r="J8" s="575"/>
      <c r="K8" s="1066">
        <f>(H8+I8)-J8</f>
        <v>219196</v>
      </c>
      <c r="L8" s="1066">
        <f>F8-K8</f>
        <v>210076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162625</v>
      </c>
      <c r="D10" s="1068"/>
      <c r="E10" s="1068"/>
      <c r="F10" s="1069">
        <f>(C10+D10)-E10</f>
        <v>162625</v>
      </c>
      <c r="G10" s="639">
        <v>20</v>
      </c>
      <c r="H10" s="1070">
        <v>86744</v>
      </c>
      <c r="I10" s="1070">
        <v>8028</v>
      </c>
      <c r="J10" s="1070"/>
      <c r="K10" s="1066">
        <f>(H10+I10)-J10</f>
        <v>94772</v>
      </c>
      <c r="L10" s="1066">
        <f>F10-K10</f>
        <v>67853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197832</v>
      </c>
      <c r="D12" s="643">
        <v>54971</v>
      </c>
      <c r="E12" s="643">
        <v>31997</v>
      </c>
      <c r="F12" s="1067">
        <f>(C12+D12)-E12</f>
        <v>220806</v>
      </c>
      <c r="G12" s="639">
        <v>10</v>
      </c>
      <c r="H12" s="575">
        <v>103914</v>
      </c>
      <c r="I12" s="575">
        <v>19700</v>
      </c>
      <c r="J12" s="575">
        <v>31997</v>
      </c>
      <c r="K12" s="1066">
        <f>(H12+I12)-J12</f>
        <v>91617</v>
      </c>
      <c r="L12" s="1066">
        <f>F12-K12</f>
        <v>129189</v>
      </c>
    </row>
    <row r="13" spans="1:14" ht="14.25" thickTop="1" thickBot="1" x14ac:dyDescent="0.25">
      <c r="A13" s="654" t="s">
        <v>1336</v>
      </c>
      <c r="B13" s="286">
        <v>252</v>
      </c>
      <c r="C13" s="643">
        <v>182939</v>
      </c>
      <c r="D13" s="643"/>
      <c r="E13" s="643"/>
      <c r="F13" s="1067">
        <f>(C13+D13)-E13</f>
        <v>182939</v>
      </c>
      <c r="G13" s="639">
        <v>5</v>
      </c>
      <c r="H13" s="575">
        <v>142098</v>
      </c>
      <c r="I13" s="575">
        <v>15169</v>
      </c>
      <c r="J13" s="575"/>
      <c r="K13" s="1066">
        <f>(H13+I13)-J13</f>
        <v>157267</v>
      </c>
      <c r="L13" s="1066">
        <f>F13-K13</f>
        <v>25672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992685</v>
      </c>
      <c r="D16" s="645">
        <f>SUM(D3,D5:D6,D8:D10,D12:D15)</f>
        <v>54971</v>
      </c>
      <c r="E16" s="645">
        <f>SUM(E3,E5:E6,E8:E10,E12:E15)</f>
        <v>31997</v>
      </c>
      <c r="F16" s="645">
        <f>SUM(F3,F5:F6,F8:F10,F12:F15)</f>
        <v>1015659</v>
      </c>
      <c r="G16" s="639"/>
      <c r="H16" s="645">
        <f>SUM(H3,H6,H8:H10,H12:H14,)</f>
        <v>546556</v>
      </c>
      <c r="I16" s="645">
        <f>SUM(I3,I6,I8:I10,I12:I14,)</f>
        <v>48709</v>
      </c>
      <c r="J16" s="645">
        <f>SUM(J3,J6,J8:J10,J12:J14,)</f>
        <v>31997</v>
      </c>
      <c r="K16" s="1067">
        <f>(H16+I16)-J16</f>
        <v>563268</v>
      </c>
      <c r="L16" s="1067">
        <f>F16-K16</f>
        <v>452391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48709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865711</v>
      </c>
      <c r="G8" s="358"/>
    </row>
    <row r="9" spans="1:7" ht="12" customHeight="1" x14ac:dyDescent="0.2">
      <c r="A9" s="360" t="s">
        <v>539</v>
      </c>
      <c r="B9" s="944" t="s">
        <v>1869</v>
      </c>
      <c r="C9" s="359"/>
      <c r="D9" s="360" t="s">
        <v>591</v>
      </c>
      <c r="E9" s="579"/>
      <c r="F9" s="946">
        <f>'Expenditures 15-22'!K150</f>
        <v>84326</v>
      </c>
      <c r="G9" s="947"/>
    </row>
    <row r="10" spans="1:7" ht="12" customHeight="1" x14ac:dyDescent="0.2">
      <c r="A10" s="360" t="s">
        <v>589</v>
      </c>
      <c r="B10" s="944" t="s">
        <v>1870</v>
      </c>
      <c r="C10" s="359"/>
      <c r="D10" s="360" t="s">
        <v>591</v>
      </c>
      <c r="E10" s="579"/>
      <c r="F10" s="946">
        <f>'Expenditures 15-22'!K168</f>
        <v>0</v>
      </c>
      <c r="G10" s="947"/>
    </row>
    <row r="11" spans="1:7" ht="12" customHeight="1" x14ac:dyDescent="0.2">
      <c r="A11" s="360" t="s">
        <v>540</v>
      </c>
      <c r="B11" s="944" t="s">
        <v>1871</v>
      </c>
      <c r="C11" s="359"/>
      <c r="D11" s="360" t="s">
        <v>591</v>
      </c>
      <c r="E11" s="579"/>
      <c r="F11" s="946">
        <f>'Expenditures 15-22'!K204</f>
        <v>43086</v>
      </c>
      <c r="G11" s="947"/>
    </row>
    <row r="12" spans="1:7" ht="12" customHeight="1" x14ac:dyDescent="0.2">
      <c r="A12" s="360" t="s">
        <v>541</v>
      </c>
      <c r="B12" s="944" t="s">
        <v>1872</v>
      </c>
      <c r="C12" s="359"/>
      <c r="D12" s="360" t="s">
        <v>591</v>
      </c>
      <c r="E12" s="579"/>
      <c r="F12" s="946">
        <f>'Expenditures 15-22'!K288</f>
        <v>32071</v>
      </c>
      <c r="G12" s="947"/>
    </row>
    <row r="13" spans="1:7" ht="12" customHeight="1" x14ac:dyDescent="0.2">
      <c r="A13" s="360" t="s">
        <v>113</v>
      </c>
      <c r="B13" s="944" t="s">
        <v>1873</v>
      </c>
      <c r="C13" s="359"/>
      <c r="D13" s="360" t="s">
        <v>591</v>
      </c>
      <c r="E13" s="579"/>
      <c r="F13" s="946">
        <f>'Expenditures 15-22'!K331</f>
        <v>17672</v>
      </c>
      <c r="G13" s="948"/>
    </row>
    <row r="14" spans="1:7" ht="12" customHeight="1" thickBot="1" x14ac:dyDescent="0.25">
      <c r="A14" s="949"/>
      <c r="B14" s="580"/>
      <c r="C14" s="581"/>
      <c r="D14" s="1004" t="s">
        <v>591</v>
      </c>
      <c r="E14" s="592" t="s">
        <v>1134</v>
      </c>
      <c r="F14" s="950">
        <f>SUM(F8:F13)</f>
        <v>1042866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1881</v>
      </c>
      <c r="C54" s="965" t="s">
        <v>1160</v>
      </c>
      <c r="D54" s="961" t="s">
        <v>1302</v>
      </c>
      <c r="E54" s="579"/>
      <c r="F54" s="1108">
        <f>'Expenditures 15-22'!G114</f>
        <v>30639</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24332</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15145</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70116</v>
      </c>
      <c r="G75" s="358"/>
    </row>
    <row r="76" spans="1:8" s="971" customFormat="1" ht="12" customHeight="1" thickTop="1" thickBot="1" x14ac:dyDescent="0.25">
      <c r="A76" s="585"/>
      <c r="B76" s="583"/>
      <c r="C76" s="584"/>
      <c r="D76" s="970" t="s">
        <v>1855</v>
      </c>
      <c r="E76" s="595"/>
      <c r="F76" s="1114">
        <f>(F14-F75)</f>
        <v>972750</v>
      </c>
      <c r="G76" s="360"/>
    </row>
    <row r="77" spans="1:8" s="971" customFormat="1" ht="12" customHeight="1" thickTop="1" x14ac:dyDescent="0.2">
      <c r="A77" s="586"/>
      <c r="B77" s="583"/>
      <c r="C77" s="584"/>
      <c r="D77" s="970" t="s">
        <v>1945</v>
      </c>
      <c r="E77" s="595"/>
      <c r="F77" s="1621">
        <v>101.12</v>
      </c>
      <c r="G77" s="361"/>
      <c r="H77" s="360"/>
    </row>
    <row r="78" spans="1:8" s="971" customFormat="1" ht="12" customHeight="1" thickBot="1" x14ac:dyDescent="0.25">
      <c r="A78" s="587"/>
      <c r="B78" s="583"/>
      <c r="C78" s="584"/>
      <c r="D78" s="970" t="s">
        <v>1925</v>
      </c>
      <c r="E78" s="595" t="s">
        <v>1134</v>
      </c>
      <c r="F78" s="1115">
        <f>IF(F77&gt;0,F76/F77," Complete Line 77")</f>
        <v>9619.7587025316443</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18188</v>
      </c>
      <c r="G93" s="979"/>
    </row>
    <row r="94" spans="1:7" ht="12" customHeight="1" x14ac:dyDescent="0.2">
      <c r="A94" s="980" t="s">
        <v>147</v>
      </c>
      <c r="B94" s="980" t="s">
        <v>183</v>
      </c>
      <c r="C94" s="977">
        <v>1700</v>
      </c>
      <c r="D94" s="986" t="str">
        <f>'Revenues 9-14'!A82</f>
        <v>Total District/School Activity Income</v>
      </c>
      <c r="E94" s="386"/>
      <c r="F94" s="1073">
        <f>SUM('Revenues 9-14'!C82,'Revenues 9-14'!D82)</f>
        <v>2560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34823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236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36037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34153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51472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1574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21618</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200661</v>
      </c>
    </row>
    <row r="176" spans="1:7" ht="12" customHeight="1" x14ac:dyDescent="0.2">
      <c r="A176" s="588"/>
      <c r="B176" s="589"/>
      <c r="C176" s="590"/>
      <c r="D176" s="1002" t="s">
        <v>1922</v>
      </c>
      <c r="E176" s="1056"/>
      <c r="F176" s="1118">
        <f>'PCTC-OEPP 28-29'!F76-F175</f>
        <v>772089</v>
      </c>
    </row>
    <row r="177" spans="1:7" ht="12" customHeight="1" x14ac:dyDescent="0.2">
      <c r="A177" s="588"/>
      <c r="B177" s="589"/>
      <c r="C177" s="590"/>
      <c r="D177" s="1002" t="s">
        <v>798</v>
      </c>
      <c r="E177" s="1056"/>
      <c r="F177" s="1118">
        <f>'Cap Outlay Deprec 27'!I18</f>
        <v>48709</v>
      </c>
    </row>
    <row r="178" spans="1:7" ht="12" customHeight="1" x14ac:dyDescent="0.2">
      <c r="A178" s="588"/>
      <c r="B178" s="589"/>
      <c r="C178" s="590"/>
      <c r="D178" s="1002" t="s">
        <v>1924</v>
      </c>
      <c r="E178" s="1056"/>
      <c r="F178" s="1118">
        <f>F176+F177</f>
        <v>820798</v>
      </c>
    </row>
    <row r="179" spans="1:7" ht="12" customHeight="1" x14ac:dyDescent="0.2">
      <c r="A179" s="588"/>
      <c r="B179" s="591"/>
      <c r="C179" s="590"/>
      <c r="D179" s="1002" t="s">
        <v>1976</v>
      </c>
      <c r="E179" s="1056"/>
      <c r="F179" s="1119">
        <f>'PCTC-OEPP 28-29'!F77</f>
        <v>101.12</v>
      </c>
      <c r="G179" s="69"/>
    </row>
    <row r="180" spans="1:7" ht="12" customHeight="1" thickBot="1" x14ac:dyDescent="0.25">
      <c r="A180" s="588"/>
      <c r="B180" s="591"/>
      <c r="C180" s="590"/>
      <c r="D180" s="1002" t="s">
        <v>2067</v>
      </c>
      <c r="E180" s="1056" t="s">
        <v>2068</v>
      </c>
      <c r="F180" s="1120">
        <f>F178/F179</f>
        <v>8117.068829113924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2057</v>
      </c>
      <c r="B11" s="2362"/>
      <c r="C11" s="2362"/>
      <c r="D11" s="228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578135</v>
      </c>
      <c r="F19" s="771"/>
      <c r="G19" s="773">
        <f>'Expenditures 15-22'!K33-SUM('Expenditures 15-22'!G33,'Expenditures 15-22'!I33)+'Expenditures 15-22'!D223</f>
        <v>578135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418</v>
      </c>
      <c r="F21" s="771"/>
      <c r="G21" s="773">
        <f>'Expenditures 15-22'!K42-SUM('Expenditures 15-22'!G42,'Expenditures 15-22'!I42)+'Expenditures 15-22'!K120-SUM('Expenditures 15-22'!G120,'Expenditures 15-22'!I120)+'Expenditures 15-22'!K174-SUM('Expenditures 15-22'!G174,'Expenditures 15-22'!I174)+'Expenditures 15-22'!D232</f>
        <v>418</v>
      </c>
      <c r="H21" s="287"/>
      <c r="I21" s="216"/>
    </row>
    <row r="22" spans="1:9" s="2" customFormat="1" ht="12" customHeight="1" x14ac:dyDescent="0.2">
      <c r="A22" s="770" t="s">
        <v>663</v>
      </c>
      <c r="B22" s="766"/>
      <c r="C22" s="765">
        <v>2200</v>
      </c>
      <c r="D22" s="771"/>
      <c r="E22" s="772">
        <f>'Expenditures 15-22'!K47-SUM('Expenditures 15-22'!G47,'Expenditures 15-22'!I47)+'Expenditures 15-22'!D237</f>
        <v>11891</v>
      </c>
      <c r="F22" s="771"/>
      <c r="G22" s="773">
        <f>'Expenditures 15-22'!K47-SUM('Expenditures 15-22'!G47,'Expenditures 15-22'!I47)+'Expenditures 15-22'!D237</f>
        <v>11891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76199</v>
      </c>
      <c r="F23" s="771"/>
      <c r="G23" s="772">
        <f>'Expenditures 15-22'!K53-SUM('Expenditures 15-22'!G53,'Expenditures 15-22'!I53)+'Expenditures 15-22'!D251+'Expenditures 15-22'!K323-SUM('Expenditures 15-22'!G323,'Expenditures 15-22'!I323)</f>
        <v>76199</v>
      </c>
      <c r="H23" s="287"/>
      <c r="I23" s="216"/>
    </row>
    <row r="24" spans="1:9" s="2" customFormat="1" ht="12" customHeight="1" x14ac:dyDescent="0.2">
      <c r="A24" s="770" t="s">
        <v>665</v>
      </c>
      <c r="B24" s="766"/>
      <c r="C24" s="765">
        <v>2400</v>
      </c>
      <c r="D24" s="771"/>
      <c r="E24" s="772">
        <f>'Expenditures 15-22'!K57-SUM('Expenditures 15-22'!G57,'Expenditures 15-22'!I57)+'Expenditures 15-22'!D255</f>
        <v>128756</v>
      </c>
      <c r="F24" s="771"/>
      <c r="G24" s="773">
        <f>'Expenditures 15-22'!K57-SUM('Expenditures 15-22'!G57,'Expenditures 15-22'!I57)+'Expenditures 15-22'!D255</f>
        <v>128756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2443</v>
      </c>
      <c r="E27" s="772">
        <f>E8</f>
        <v>0</v>
      </c>
      <c r="F27" s="772">
        <f>'Expenditures 15-22'!K60-SUM('Expenditures 15-22'!G60,'Expenditures 15-22'!I60)+'Expenditures 15-22'!D258-E8</f>
        <v>2443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85938</v>
      </c>
      <c r="F28" s="775">
        <f>'Expenditures 15-22'!K61-SUM('Expenditures 15-22'!G61,'Expenditures 15-22'!I61)+'Expenditures 15-22'!K124-SUM('Expenditures 15-22'!G124,'Expenditures 15-22'!I124)+'Expenditures 15-22'!D260-E9</f>
        <v>85938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30107</v>
      </c>
      <c r="F29" s="771"/>
      <c r="G29" s="773">
        <f>'Expenditures 15-22'!K62-SUM('Expenditures 15-22'!G62,'Expenditures 15-22'!I62)+'Expenditures 15-22'!K125-SUM('Expenditures 15-22'!G125,'Expenditures 15-22'!I125)+'Expenditures 15-22'!K176-SUM('Expenditures 15-22'!G176,'Expenditures 15-22'!I176)+'Expenditures 15-22'!D261</f>
        <v>30107</v>
      </c>
      <c r="H29" s="395"/>
    </row>
    <row r="30" spans="1:9" ht="12" customHeight="1" x14ac:dyDescent="0.2">
      <c r="A30" s="770" t="s">
        <v>107</v>
      </c>
      <c r="B30" s="768"/>
      <c r="C30" s="765">
        <v>2560</v>
      </c>
      <c r="D30" s="771"/>
      <c r="E30" s="772">
        <f>'Expenditures 15-22'!K63-SUM('Expenditures 15-22'!G63,'Expenditures 15-22'!I63)+'Expenditures 15-22'!D262-E10</f>
        <v>57639</v>
      </c>
      <c r="F30" s="771"/>
      <c r="G30" s="772">
        <f>'Expenditures 15-22'!K63-SUM('Expenditures 15-22'!G63,'Expenditures 15-22'!I63)+'Expenditures 15-22'!D262-E10</f>
        <v>57639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2443</v>
      </c>
      <c r="E40" s="775">
        <f>SUM(E19:E39)</f>
        <v>969083</v>
      </c>
      <c r="F40" s="775">
        <f>SUM(F19:F39)</f>
        <v>88381</v>
      </c>
      <c r="G40" s="775">
        <f>SUM(G19:G39)</f>
        <v>883145</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2443</v>
      </c>
      <c r="F42" s="780" t="s">
        <v>564</v>
      </c>
      <c r="G42" s="776">
        <f>F40</f>
        <v>88381</v>
      </c>
    </row>
    <row r="43" spans="1:7" ht="12" customHeight="1" x14ac:dyDescent="0.2">
      <c r="A43" s="287"/>
      <c r="B43" s="216"/>
      <c r="C43" s="288"/>
      <c r="D43" s="780" t="s">
        <v>563</v>
      </c>
      <c r="E43" s="776">
        <f>E40</f>
        <v>969083</v>
      </c>
      <c r="F43" s="780" t="s">
        <v>563</v>
      </c>
      <c r="G43" s="776">
        <f>G40</f>
        <v>883145</v>
      </c>
    </row>
    <row r="44" spans="1:7" ht="12" customHeight="1" x14ac:dyDescent="0.2">
      <c r="A44" s="287"/>
      <c r="B44" s="216"/>
      <c r="C44" s="216"/>
      <c r="D44" s="790" t="s">
        <v>1187</v>
      </c>
      <c r="E44" s="791">
        <f>(E42/E43)</f>
        <v>2.5209398988528331E-3</v>
      </c>
      <c r="F44" s="790" t="s">
        <v>1187</v>
      </c>
      <c r="G44" s="791">
        <f>(G42/G43)</f>
        <v>0.10007529907319862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C16" sqref="C16"/>
    </sheetView>
  </sheetViews>
  <sheetFormatPr defaultColWidth="9.140625" defaultRowHeight="12.75" x14ac:dyDescent="0.2"/>
  <cols>
    <col min="1" max="1" width="52.85546875" style="2009" customWidth="1"/>
    <col min="2" max="3" width="9.85546875" style="1990" customWidth="1"/>
    <col min="4" max="4" width="12.5703125" style="2010"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6" t="s">
        <v>2069</v>
      </c>
      <c r="B5" s="2367"/>
      <c r="C5" s="2367"/>
      <c r="D5" s="2367"/>
      <c r="E5" s="2367"/>
    </row>
    <row r="6" spans="1:7" ht="12" customHeight="1" x14ac:dyDescent="0.2">
      <c r="A6" s="2381" t="s">
        <v>2093</v>
      </c>
      <c r="B6" s="2382"/>
      <c r="C6" s="2382"/>
      <c r="D6" s="2382"/>
      <c r="E6" s="2382"/>
    </row>
    <row r="7" spans="1:7" ht="14.25" customHeight="1" x14ac:dyDescent="0.2">
      <c r="A7" s="2383" t="s">
        <v>2091</v>
      </c>
      <c r="B7" s="2384"/>
      <c r="C7" s="2384"/>
      <c r="D7" s="2384"/>
      <c r="E7" s="2384"/>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c r="C19" s="2001"/>
      <c r="D19" s="2004"/>
      <c r="E19" s="2003"/>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t="s">
        <v>2090</v>
      </c>
      <c r="C26" s="2001" t="s">
        <v>2090</v>
      </c>
      <c r="D26" s="2004"/>
      <c r="E26" s="2003" t="s">
        <v>2109</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c r="C30" s="2001"/>
      <c r="D30" s="2004"/>
      <c r="E30" s="2003"/>
    </row>
    <row r="31" spans="1:11" ht="12" customHeight="1" x14ac:dyDescent="0.2">
      <c r="A31" s="2000" t="s">
        <v>2053</v>
      </c>
      <c r="B31" s="2001"/>
      <c r="C31" s="2001"/>
      <c r="D31" s="2004"/>
      <c r="E31" s="2003"/>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7"/>
      <c r="B39" s="2007"/>
      <c r="C39" s="2007"/>
      <c r="D39" s="2007"/>
      <c r="E39" s="2007"/>
    </row>
    <row r="40" spans="1:5" s="2005" customFormat="1" ht="12" customHeight="1" x14ac:dyDescent="0.25">
      <c r="A40" s="2008" t="s">
        <v>1726</v>
      </c>
      <c r="B40" s="2376"/>
      <c r="C40" s="2376"/>
      <c r="D40" s="2376"/>
      <c r="E40" s="2377"/>
    </row>
    <row r="41" spans="1:5" s="2005" customFormat="1" ht="12" customHeight="1" x14ac:dyDescent="0.25">
      <c r="A41" s="2378" t="s">
        <v>2110</v>
      </c>
      <c r="B41" s="2379"/>
      <c r="C41" s="2379"/>
      <c r="D41" s="2379"/>
      <c r="E41" s="2380"/>
    </row>
    <row r="42" spans="1:5" s="2005" customFormat="1" ht="12" customHeight="1" x14ac:dyDescent="0.25">
      <c r="A42" s="2378"/>
      <c r="B42" s="2379"/>
      <c r="C42" s="2379"/>
      <c r="D42" s="2379"/>
      <c r="E42" s="2380"/>
    </row>
    <row r="43" spans="1:5" s="2005" customFormat="1" ht="15" x14ac:dyDescent="0.25">
      <c r="A43" s="2363"/>
      <c r="B43" s="2364"/>
      <c r="C43" s="2364"/>
      <c r="D43" s="2364"/>
      <c r="E43" s="2365"/>
    </row>
    <row r="44" spans="1:5" s="2005" customFormat="1" ht="12" hidden="1" customHeight="1" x14ac:dyDescent="0.25">
      <c r="A44" s="2363"/>
      <c r="B44" s="2364"/>
      <c r="C44" s="2364"/>
      <c r="D44" s="2364"/>
      <c r="E44" s="236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C36" sqref="C36:I3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Geff CCSD 14</v>
      </c>
      <c r="J6" s="2391"/>
    </row>
    <row r="7" spans="1:10" x14ac:dyDescent="0.2">
      <c r="A7" s="2392" t="s">
        <v>1037</v>
      </c>
      <c r="B7" s="2393"/>
      <c r="C7" s="2393"/>
      <c r="D7" s="2393"/>
      <c r="E7" s="2394"/>
      <c r="F7" s="1660"/>
      <c r="G7" s="1649"/>
      <c r="H7" s="1659" t="s">
        <v>438</v>
      </c>
      <c r="I7" s="2395">
        <f>COVER!A13</f>
        <v>20096014004</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23743</v>
      </c>
      <c r="F12" s="1688"/>
      <c r="G12" s="1687">
        <f t="shared" ref="G12:G18" si="0">SUM(E12:F12)</f>
        <v>23743</v>
      </c>
      <c r="H12" s="1689">
        <v>29405</v>
      </c>
      <c r="I12" s="1688"/>
      <c r="J12" s="1687">
        <f t="shared" ref="J12:J18" si="1">SUM(H12:I12)</f>
        <v>29405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23743</v>
      </c>
      <c r="F19" s="1695">
        <f t="shared" si="2"/>
        <v>0</v>
      </c>
      <c r="G19" s="1695">
        <f t="shared" si="2"/>
        <v>23743</v>
      </c>
      <c r="H19" s="1695">
        <f t="shared" si="2"/>
        <v>29405</v>
      </c>
      <c r="I19" s="1695">
        <f t="shared" si="2"/>
        <v>0</v>
      </c>
      <c r="J19" s="1695">
        <f t="shared" si="2"/>
        <v>29405</v>
      </c>
    </row>
    <row r="20" spans="1:10" ht="25.5" customHeight="1" thickTop="1" x14ac:dyDescent="0.2">
      <c r="A20" s="1683">
        <v>9</v>
      </c>
      <c r="B20" s="2402" t="s">
        <v>1951</v>
      </c>
      <c r="C20" s="2400"/>
      <c r="D20" s="2401"/>
      <c r="E20" s="1696"/>
      <c r="F20" s="1696"/>
      <c r="G20" s="1696"/>
      <c r="H20" s="1696"/>
      <c r="I20" s="1696"/>
      <c r="J20" s="1697">
        <f>IF(AND(G19&gt;0,J19&gt;0),(((J19-G19)/G19)),"Enter Budget Data")</f>
        <v>0.23847028597902539</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1995</v>
      </c>
      <c r="G27" s="2403"/>
    </row>
    <row r="28" spans="1:10" ht="28.5" customHeight="1" x14ac:dyDescent="0.2">
      <c r="B28" s="1698"/>
      <c r="C28" s="2405"/>
      <c r="D28" s="2405"/>
      <c r="E28" s="1969"/>
      <c r="F28" s="2405"/>
      <c r="G28" s="2405"/>
    </row>
    <row r="29" spans="1:10" x14ac:dyDescent="0.2">
      <c r="B29" s="1698"/>
      <c r="C29" s="1963" t="s">
        <v>1997</v>
      </c>
      <c r="E29" s="1968"/>
      <c r="F29" s="2404" t="s">
        <v>1996</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t="s">
        <v>2090</v>
      </c>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4" t="s">
        <v>2151</v>
      </c>
    </row>
    <row r="6" spans="1:2" x14ac:dyDescent="0.2">
      <c r="A6" s="388"/>
      <c r="B6" s="13" t="s">
        <v>2152</v>
      </c>
    </row>
    <row r="7" spans="1:2" x14ac:dyDescent="0.2">
      <c r="A7" s="388"/>
      <c r="B7" s="13" t="s">
        <v>2153</v>
      </c>
    </row>
    <row r="8" spans="1:2" x14ac:dyDescent="0.2">
      <c r="A8" s="388"/>
    </row>
    <row r="9" spans="1:2" x14ac:dyDescent="0.2">
      <c r="A9" s="388">
        <v>2</v>
      </c>
      <c r="B9" s="134" t="s">
        <v>2154</v>
      </c>
    </row>
    <row r="10" spans="1:2" x14ac:dyDescent="0.2">
      <c r="A10" s="389"/>
      <c r="B10" s="13" t="s">
        <v>2155</v>
      </c>
    </row>
    <row r="11" spans="1:2" x14ac:dyDescent="0.2">
      <c r="A11" s="389"/>
    </row>
    <row r="12" spans="1:2" x14ac:dyDescent="0.2">
      <c r="A12" s="388">
        <v>3</v>
      </c>
      <c r="B12" s="134" t="s">
        <v>2156</v>
      </c>
    </row>
    <row r="13" spans="1:2" x14ac:dyDescent="0.2">
      <c r="A13" s="389"/>
      <c r="B13" s="13" t="s">
        <v>2157</v>
      </c>
    </row>
    <row r="14" spans="1:2" x14ac:dyDescent="0.2">
      <c r="A14" s="389"/>
    </row>
    <row r="15" spans="1:2" x14ac:dyDescent="0.2">
      <c r="A15" s="388">
        <v>4</v>
      </c>
      <c r="B15" s="134" t="s">
        <v>2158</v>
      </c>
    </row>
    <row r="16" spans="1:2" x14ac:dyDescent="0.2">
      <c r="A16" s="389"/>
      <c r="B16" s="134" t="s">
        <v>2159</v>
      </c>
    </row>
    <row r="17" spans="1:2" x14ac:dyDescent="0.2">
      <c r="A17" s="389"/>
      <c r="B17" s="13" t="s">
        <v>2160</v>
      </c>
    </row>
    <row r="18" spans="1:2" x14ac:dyDescent="0.2">
      <c r="A18" s="389"/>
      <c r="B18" s="13" t="s">
        <v>2161</v>
      </c>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Geff CCSD 14</v>
      </c>
    </row>
    <row r="65" spans="2:2" x14ac:dyDescent="0.2">
      <c r="B65" s="397">
        <f>COVER!A13</f>
        <v>20096014004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1977</v>
      </c>
      <c r="B4" s="2425"/>
      <c r="C4" s="2425"/>
      <c r="D4" s="2425"/>
      <c r="E4" s="2425"/>
      <c r="F4" s="2426"/>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829974</v>
      </c>
      <c r="C6" s="1630">
        <f>'Acct Summary 7-8'!D8</f>
        <v>71772</v>
      </c>
      <c r="D6" s="1630">
        <f>'Acct Summary 7-8'!F8</f>
        <v>66934</v>
      </c>
      <c r="E6" s="1630">
        <f>'Acct Summary 7-8'!I8</f>
        <v>2931</v>
      </c>
      <c r="F6" s="1630">
        <f>SUM(B6:E6)</f>
        <v>971611</v>
      </c>
    </row>
    <row r="7" spans="1:8" s="1631" customFormat="1" ht="14.25" customHeight="1" thickBot="1" x14ac:dyDescent="0.25">
      <c r="A7" s="1629" t="s">
        <v>1694</v>
      </c>
      <c r="B7" s="1632">
        <f>'Acct Summary 7-8'!C17</f>
        <v>865711</v>
      </c>
      <c r="C7" s="1632">
        <f>'Acct Summary 7-8'!D17</f>
        <v>84326</v>
      </c>
      <c r="D7" s="1632">
        <f>'Acct Summary 7-8'!F17</f>
        <v>43086</v>
      </c>
      <c r="E7" s="1895"/>
      <c r="F7" s="1630">
        <f>SUM(B7:E7)</f>
        <v>993123</v>
      </c>
    </row>
    <row r="8" spans="1:8" s="1631" customFormat="1" ht="14.25" thickTop="1" thickBot="1" x14ac:dyDescent="0.25">
      <c r="A8" s="1633" t="s">
        <v>1695</v>
      </c>
      <c r="B8" s="1634">
        <f>(B6-B7)</f>
        <v>-35737</v>
      </c>
      <c r="C8" s="1634">
        <f>(C6-C7)</f>
        <v>-12554</v>
      </c>
      <c r="D8" s="1634">
        <f>(D6-D7)</f>
        <v>23848</v>
      </c>
      <c r="E8" s="1632">
        <f>(E6-E7)</f>
        <v>2931</v>
      </c>
      <c r="F8" s="1635">
        <f>SUM(F6-F7)</f>
        <v>-21512</v>
      </c>
    </row>
    <row r="9" spans="1:8" s="1631" customFormat="1" ht="14.25" thickTop="1" thickBot="1" x14ac:dyDescent="0.25">
      <c r="A9" s="1636" t="s">
        <v>1954</v>
      </c>
      <c r="B9" s="1637">
        <f>'Acct Summary 7-8'!C81</f>
        <v>1841839</v>
      </c>
      <c r="C9" s="1637">
        <f>'Acct Summary 7-8'!D81</f>
        <v>356979</v>
      </c>
      <c r="D9" s="1637">
        <f>'Acct Summary 7-8'!F81</f>
        <v>392176</v>
      </c>
      <c r="E9" s="1637">
        <f>'Acct Summary 7-8'!I81</f>
        <v>59209</v>
      </c>
      <c r="F9" s="1716">
        <f>SUM(B9:E9)</f>
        <v>2650203</v>
      </c>
    </row>
    <row r="10" spans="1:8" ht="16.5" customHeight="1" thickTop="1" x14ac:dyDescent="0.2">
      <c r="A10" s="1638"/>
      <c r="B10" s="1639"/>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7" customFormat="1" ht="0.75" customHeight="1" x14ac:dyDescent="0.2">
      <c r="A14" s="2411" t="s">
        <v>1850</v>
      </c>
      <c r="B14" s="2411"/>
      <c r="C14" s="2411"/>
      <c r="D14" s="2411"/>
      <c r="E14" s="2411"/>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7"/>
      <c r="B8" s="2428"/>
      <c r="C8" s="2428"/>
      <c r="D8" s="2429"/>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2" t="s">
        <v>1990</v>
      </c>
      <c r="D11" s="2433"/>
    </row>
    <row r="12" spans="1:4" s="4" customFormat="1" ht="12.75" x14ac:dyDescent="0.2">
      <c r="A12" s="1952"/>
      <c r="B12" s="228"/>
      <c r="C12" s="1951" t="s">
        <v>1989</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2038</v>
      </c>
      <c r="D28" s="229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50" t="str">
        <f>COVER!A17</f>
        <v>Geff CCSD 14</v>
      </c>
      <c r="B7" s="2451"/>
      <c r="C7" s="2451"/>
      <c r="D7" s="2464"/>
      <c r="E7" s="2465">
        <f>COVER!A13</f>
        <v>20096014004</v>
      </c>
      <c r="F7" s="2466"/>
      <c r="G7" s="2467" t="str">
        <f>COVER!T23</f>
        <v>065.015445</v>
      </c>
      <c r="H7" s="2468"/>
      <c r="I7" s="2468"/>
      <c r="J7" s="2468"/>
      <c r="K7" s="2468"/>
      <c r="L7" s="2469"/>
    </row>
    <row r="8" spans="1:29" ht="13.5" customHeight="1" x14ac:dyDescent="0.2">
      <c r="A8" s="2036" t="s">
        <v>2027</v>
      </c>
      <c r="B8" s="2037"/>
      <c r="C8" s="2016"/>
      <c r="D8" s="2016"/>
      <c r="E8" s="2040"/>
      <c r="F8" s="2017"/>
      <c r="G8" s="2018" t="s">
        <v>1414</v>
      </c>
      <c r="H8" s="1290"/>
      <c r="I8" s="1290"/>
      <c r="J8" s="1290"/>
      <c r="K8" s="1290"/>
      <c r="L8" s="2019"/>
    </row>
    <row r="9" spans="1:29" ht="13.5" customHeight="1" x14ac:dyDescent="0.2">
      <c r="A9" s="2470"/>
      <c r="B9" s="2440"/>
      <c r="C9" s="2440"/>
      <c r="D9" s="2440"/>
      <c r="E9" s="2440"/>
      <c r="F9" s="2471"/>
      <c r="G9" s="2439" t="str">
        <f>COVER!T13</f>
        <v>Kent E. Reeves, CPA</v>
      </c>
      <c r="H9" s="2461"/>
      <c r="I9" s="2461"/>
      <c r="J9" s="2461"/>
      <c r="K9" s="2461"/>
      <c r="L9" s="2472"/>
    </row>
    <row r="10" spans="1:29" ht="13.5" customHeight="1" x14ac:dyDescent="0.2">
      <c r="A10" s="2447"/>
      <c r="B10" s="2448"/>
      <c r="C10" s="2448"/>
      <c r="D10" s="2448"/>
      <c r="E10" s="2448"/>
      <c r="F10" s="2449"/>
      <c r="G10" s="2439" t="str">
        <f>COVER!T17</f>
        <v>Post Office Box 339</v>
      </c>
      <c r="H10" s="2453"/>
      <c r="I10" s="2453"/>
      <c r="J10" s="2453"/>
      <c r="K10" s="2453"/>
      <c r="L10" s="2454"/>
    </row>
    <row r="11" spans="1:29" ht="13.5" customHeight="1" x14ac:dyDescent="0.2">
      <c r="A11" s="2036" t="s">
        <v>2029</v>
      </c>
      <c r="B11" s="2037"/>
      <c r="C11" s="2016"/>
      <c r="D11" s="2040"/>
      <c r="E11" s="2016"/>
      <c r="F11" s="2017"/>
      <c r="G11" s="2439" t="str">
        <f>COVER!T19</f>
        <v>Fairfield</v>
      </c>
      <c r="H11" s="2453"/>
      <c r="I11" s="2453"/>
      <c r="J11" s="1980" t="str">
        <f>COVER!X19</f>
        <v>IL</v>
      </c>
      <c r="K11" s="1980" t="str">
        <f>COVER!Z19</f>
        <v>62837-0339</v>
      </c>
      <c r="L11" s="2020"/>
    </row>
    <row r="12" spans="1:29" ht="13.5" customHeight="1" x14ac:dyDescent="0.2">
      <c r="A12" s="2455" t="s">
        <v>2028</v>
      </c>
      <c r="B12" s="2456"/>
      <c r="C12" s="2456"/>
      <c r="D12" s="2456"/>
      <c r="E12" s="2456"/>
      <c r="F12" s="2457"/>
      <c r="G12" s="1983"/>
      <c r="H12" s="1309"/>
      <c r="I12" s="1309"/>
      <c r="J12" s="1309"/>
      <c r="K12" s="1309"/>
      <c r="L12" s="1984"/>
    </row>
    <row r="13" spans="1:29" ht="13.5" customHeight="1" x14ac:dyDescent="0.2">
      <c r="A13" s="2439"/>
      <c r="B13" s="2461"/>
      <c r="C13" s="2461"/>
      <c r="D13" s="2461"/>
      <c r="E13" s="1308"/>
      <c r="F13" s="2029"/>
      <c r="G13" s="2021" t="s">
        <v>2031</v>
      </c>
      <c r="H13" s="2022"/>
      <c r="I13" s="2458" t="str">
        <f>COVER!T25</f>
        <v>kent@kercpa.com</v>
      </c>
      <c r="J13" s="2459"/>
      <c r="K13" s="2459"/>
      <c r="L13" s="2460"/>
    </row>
    <row r="14" spans="1:29" ht="13.5" customHeight="1" x14ac:dyDescent="0.2">
      <c r="A14" s="2439" t="str">
        <f>COVER!A19</f>
        <v>201 East LaFayette Street</v>
      </c>
      <c r="B14" s="2440"/>
      <c r="C14" s="2440"/>
      <c r="D14" s="2440"/>
      <c r="E14" s="2027">
        <v>0</v>
      </c>
      <c r="F14" s="1307"/>
      <c r="G14" s="2023" t="s">
        <v>1413</v>
      </c>
      <c r="H14" s="1290"/>
      <c r="I14" s="1290"/>
      <c r="J14" s="1290"/>
      <c r="K14" s="1290"/>
      <c r="L14" s="2019"/>
    </row>
    <row r="15" spans="1:29" ht="13.5" customHeight="1" x14ac:dyDescent="0.2">
      <c r="A15" s="2439" t="str">
        <f>COVER!A21</f>
        <v xml:space="preserve">Geff   </v>
      </c>
      <c r="B15" s="2453"/>
      <c r="C15" s="2453"/>
      <c r="D15" s="1289"/>
      <c r="E15" s="1985"/>
      <c r="F15" s="1306"/>
      <c r="G15" s="1979" t="str">
        <f>COVER!T15</f>
        <v xml:space="preserve">Kent E. Reeves  </v>
      </c>
      <c r="H15" s="1290"/>
      <c r="I15" s="1290"/>
      <c r="J15" s="1290"/>
      <c r="K15" s="1290"/>
      <c r="L15" s="2019"/>
    </row>
    <row r="16" spans="1:29" ht="12.2" customHeight="1" x14ac:dyDescent="0.2">
      <c r="A16" s="2026" t="s">
        <v>2030</v>
      </c>
      <c r="B16" s="1557"/>
      <c r="C16" s="2028">
        <f>COVER!A25</f>
        <v>62842</v>
      </c>
      <c r="D16" s="2028"/>
      <c r="E16" s="2028"/>
      <c r="F16" s="2029"/>
      <c r="G16" s="2441"/>
      <c r="H16" s="2442"/>
      <c r="I16" s="2442"/>
      <c r="J16" s="2442"/>
      <c r="K16" s="2442"/>
      <c r="L16" s="2443"/>
    </row>
    <row r="17" spans="1:13" ht="12.2" customHeight="1" x14ac:dyDescent="0.2">
      <c r="A17" s="2444"/>
      <c r="B17" s="2445"/>
      <c r="C17" s="2445"/>
      <c r="D17" s="2445"/>
      <c r="E17" s="2445"/>
      <c r="F17" s="2446"/>
      <c r="G17" s="2023" t="s">
        <v>1412</v>
      </c>
      <c r="H17" s="1290"/>
      <c r="I17" s="1290"/>
      <c r="J17" s="1290"/>
      <c r="K17" s="2024" t="s">
        <v>1411</v>
      </c>
      <c r="L17" s="2017"/>
      <c r="M17" s="1305"/>
    </row>
    <row r="18" spans="1:13" ht="12.2" customHeight="1" x14ac:dyDescent="0.2">
      <c r="A18" s="2447"/>
      <c r="B18" s="2448"/>
      <c r="C18" s="2448"/>
      <c r="D18" s="2448"/>
      <c r="E18" s="2448"/>
      <c r="F18" s="2449"/>
      <c r="G18" s="2450" t="str">
        <f>COVER!T21</f>
        <v>(618) 842-4954</v>
      </c>
      <c r="H18" s="2451"/>
      <c r="I18" s="2451"/>
      <c r="J18" s="2451"/>
      <c r="K18" s="2450" t="str">
        <f>COVER!X21</f>
        <v>(618) 847-4511</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3" t="str">
        <f>'Single Audit Cover'!A7</f>
        <v>Geff CCSD 14</v>
      </c>
      <c r="B1" s="2463"/>
      <c r="C1" s="2463"/>
      <c r="D1" s="2463"/>
    </row>
    <row r="2" spans="1:11" s="1978" customFormat="1" ht="12.75" x14ac:dyDescent="0.2">
      <c r="A2" s="2474">
        <f>'Single Audit Cover'!E7</f>
        <v>20096014004</v>
      </c>
      <c r="B2" s="2475"/>
      <c r="C2" s="2475"/>
      <c r="D2" s="2475"/>
    </row>
    <row r="3" spans="1:11" s="1978" customFormat="1" ht="12.75" x14ac:dyDescent="0.2">
      <c r="A3" s="2473" t="s">
        <v>2015</v>
      </c>
      <c r="B3" s="2463"/>
      <c r="C3" s="2463"/>
      <c r="D3" s="2463"/>
    </row>
    <row r="4" spans="1:11" s="1978" customFormat="1" ht="4.5" customHeight="1" x14ac:dyDescent="0.2">
      <c r="A4" s="1976"/>
      <c r="B4" s="1975"/>
      <c r="C4" s="1975"/>
      <c r="D4" s="1975"/>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Geff CCSD 14</v>
      </c>
      <c r="B1" s="2478"/>
      <c r="C1" s="2478"/>
      <c r="D1" s="2478"/>
      <c r="E1" s="2478"/>
    </row>
    <row r="2" spans="1:5" x14ac:dyDescent="0.2">
      <c r="A2" s="2479">
        <f>'Single Audit Cover'!E7</f>
        <v>20096014004</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108817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0</v>
      </c>
    </row>
    <row r="19" spans="1:4" ht="13.5" thickBot="1" x14ac:dyDescent="0.25">
      <c r="A19" s="1359" t="s">
        <v>1498</v>
      </c>
      <c r="D19" s="1358">
        <f>SUM(D10:D17)</f>
        <v>108817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108817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1">
        <f>SUM(D35:D45)</f>
        <v>0</v>
      </c>
    </row>
    <row r="49" spans="2:4" x14ac:dyDescent="0.2">
      <c r="B49" s="1349" t="s">
        <v>1489</v>
      </c>
      <c r="C49" s="1349"/>
      <c r="D49" s="1981">
        <f>D32-D47</f>
        <v>108817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Geff CCSD 14</v>
      </c>
      <c r="C1" s="2483"/>
      <c r="D1" s="2483"/>
      <c r="E1" s="2483"/>
      <c r="F1" s="2483"/>
      <c r="G1" s="2483"/>
      <c r="H1" s="2483"/>
      <c r="I1" s="2483"/>
      <c r="J1" s="2483"/>
      <c r="K1" s="2483"/>
    </row>
    <row r="2" spans="2:12" ht="15" x14ac:dyDescent="0.2">
      <c r="B2" s="2484">
        <f>'Single Audit Cover'!E7</f>
        <v>20096014004</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4"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5" t="s">
        <v>2087</v>
      </c>
      <c r="C28" s="2046"/>
      <c r="D28" s="2047"/>
      <c r="E28" s="2048"/>
      <c r="F28" s="2048"/>
      <c r="G28" s="1367"/>
      <c r="H28" s="1367"/>
    </row>
    <row r="29" spans="2:12" x14ac:dyDescent="0.2">
      <c r="B29" s="2049"/>
      <c r="C29" s="2050"/>
      <c r="D29" s="2051"/>
      <c r="E29" s="2052"/>
      <c r="F29" s="2052"/>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Geff CCSD 14</v>
      </c>
      <c r="B1" s="2491"/>
      <c r="C1" s="2491"/>
      <c r="D1" s="2491"/>
      <c r="E1" s="1434"/>
    </row>
    <row r="2" spans="1:7" ht="13.5" customHeight="1" x14ac:dyDescent="0.2">
      <c r="A2" s="2492">
        <f>'Single Audit Cover'!E7</f>
        <v>20096014004</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1912</v>
      </c>
      <c r="C6" s="1367"/>
      <c r="D6" s="1367"/>
    </row>
    <row r="7" spans="1:7" ht="60.95" customHeight="1" x14ac:dyDescent="0.2">
      <c r="A7" s="2498" t="s">
        <v>2021</v>
      </c>
      <c r="B7" s="2499"/>
      <c r="C7" s="2499"/>
      <c r="D7" s="2499"/>
      <c r="E7" s="1432"/>
    </row>
    <row r="8" spans="1:7" ht="12" customHeight="1" x14ac:dyDescent="0.2">
      <c r="A8" s="1357"/>
      <c r="B8" s="2042"/>
      <c r="C8" s="2042"/>
      <c r="D8" s="2042"/>
      <c r="E8" s="1432"/>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c r="F10" s="2058" t="s">
        <v>106</v>
      </c>
      <c r="G10" s="2052"/>
    </row>
    <row r="11" spans="1:7" ht="22.5" customHeight="1" x14ac:dyDescent="0.2">
      <c r="A11" s="1357" t="s">
        <v>2073</v>
      </c>
      <c r="C11" s="1353"/>
      <c r="D11" s="1353"/>
    </row>
    <row r="12" spans="1:7" x14ac:dyDescent="0.2">
      <c r="A12" s="2498" t="s">
        <v>1913</v>
      </c>
      <c r="B12" s="2499"/>
      <c r="C12" s="2499"/>
      <c r="D12" s="2499"/>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3"/>
      <c r="D16" s="2487"/>
      <c r="E16" s="2487"/>
      <c r="F16" s="2487"/>
    </row>
    <row r="17" spans="1:6" ht="20.65" customHeight="1" x14ac:dyDescent="0.2">
      <c r="A17" s="1797"/>
      <c r="B17" s="1428"/>
      <c r="C17" s="2043"/>
      <c r="D17" s="2487"/>
      <c r="E17" s="2487"/>
      <c r="F17" s="2487"/>
    </row>
    <row r="18" spans="1:6" ht="20.65" customHeight="1" x14ac:dyDescent="0.2">
      <c r="A18" s="1797"/>
      <c r="B18" s="1428"/>
      <c r="C18" s="2043"/>
      <c r="D18" s="2487"/>
      <c r="E18" s="2487"/>
      <c r="F18" s="2487"/>
    </row>
    <row r="19" spans="1:6" ht="20.65" customHeight="1" x14ac:dyDescent="0.2">
      <c r="A19" s="1797"/>
      <c r="B19" s="1428"/>
      <c r="C19" s="2043"/>
      <c r="D19" s="2487"/>
      <c r="E19" s="2487"/>
      <c r="F19" s="2487"/>
    </row>
    <row r="20" spans="1:6" ht="20.65" customHeight="1" x14ac:dyDescent="0.2">
      <c r="A20" s="1797"/>
      <c r="B20" s="1428"/>
      <c r="C20" s="2043"/>
      <c r="D20" s="2487"/>
      <c r="E20" s="2487"/>
      <c r="F20" s="2487"/>
    </row>
    <row r="21" spans="1:6" ht="20.65" customHeight="1" x14ac:dyDescent="0.2">
      <c r="A21" s="1797"/>
      <c r="B21" s="1428"/>
      <c r="C21" s="2043"/>
      <c r="D21" s="2487"/>
      <c r="E21" s="2487"/>
      <c r="F21" s="2487"/>
    </row>
    <row r="22" spans="1:6" ht="20.65" customHeight="1" x14ac:dyDescent="0.2">
      <c r="A22" s="1797"/>
      <c r="B22" s="1428"/>
      <c r="C22" s="2043"/>
      <c r="D22" s="2487"/>
      <c r="E22" s="2487"/>
      <c r="F22" s="2487"/>
    </row>
    <row r="23" spans="1:6" ht="20.65" customHeight="1" x14ac:dyDescent="0.2">
      <c r="A23" s="1797"/>
      <c r="B23" s="1428"/>
      <c r="C23" s="2043"/>
      <c r="D23" s="2487"/>
      <c r="E23" s="2487"/>
      <c r="F23" s="2487"/>
    </row>
    <row r="24" spans="1:6" ht="20.65" customHeight="1" x14ac:dyDescent="0.2">
      <c r="A24" s="1797"/>
      <c r="B24" s="1428"/>
      <c r="C24" s="2043"/>
      <c r="D24" s="2487"/>
      <c r="E24" s="2487"/>
      <c r="F24" s="2487"/>
    </row>
    <row r="25" spans="1:6" ht="20.65" customHeight="1" x14ac:dyDescent="0.2">
      <c r="A25" s="1797"/>
      <c r="B25" s="1428"/>
      <c r="C25" s="2043"/>
      <c r="D25" s="2487"/>
      <c r="E25" s="2487"/>
      <c r="F25" s="2487"/>
    </row>
    <row r="26" spans="1:6" ht="20.65" customHeight="1" x14ac:dyDescent="0.2">
      <c r="A26" s="1797"/>
      <c r="B26" s="1428"/>
      <c r="C26" s="2043"/>
      <c r="D26" s="2487"/>
      <c r="E26" s="2487"/>
      <c r="F26" s="2487"/>
    </row>
    <row r="27" spans="1:6" ht="20.65" customHeight="1" x14ac:dyDescent="0.2">
      <c r="A27" s="1797"/>
      <c r="B27" s="1428"/>
      <c r="C27" s="2043"/>
      <c r="D27" s="2487"/>
      <c r="E27" s="2487"/>
      <c r="F27" s="2487"/>
    </row>
    <row r="28" spans="1:6" ht="20.65" customHeight="1" x14ac:dyDescent="0.2">
      <c r="A28" s="1797"/>
      <c r="B28" s="1428"/>
      <c r="C28" s="2043"/>
      <c r="D28" s="2487"/>
      <c r="E28" s="2487"/>
      <c r="F28" s="2487"/>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488" t="s">
        <v>1914</v>
      </c>
      <c r="B31" s="2488"/>
      <c r="C31" s="2488"/>
      <c r="D31" s="2488"/>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2075</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9" t="s">
        <v>2022</v>
      </c>
      <c r="C45" s="2489"/>
      <c r="D45" s="248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Geff CCSD 14</v>
      </c>
      <c r="C1" s="2507"/>
      <c r="D1" s="2507"/>
      <c r="E1" s="2507"/>
      <c r="F1" s="2507"/>
      <c r="G1" s="2507"/>
      <c r="H1" s="2507"/>
      <c r="I1" s="2507"/>
      <c r="J1" s="1473"/>
    </row>
    <row r="2" spans="2:10" s="1367" customFormat="1" ht="12.75" customHeight="1" x14ac:dyDescent="0.2">
      <c r="B2" s="2508">
        <f>'Single Audit Cover'!E7</f>
        <v>20096014004</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0"/>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c r="F44" s="2503"/>
      <c r="G44" s="2503"/>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Geff CCSD 14</v>
      </c>
      <c r="C1" s="2506"/>
      <c r="D1" s="2506"/>
      <c r="E1" s="2506"/>
      <c r="F1" s="2506"/>
      <c r="G1" s="2506"/>
      <c r="H1" s="2506"/>
      <c r="I1" s="2506"/>
      <c r="J1" s="2506"/>
      <c r="K1" s="2506"/>
      <c r="L1" s="1521"/>
      <c r="M1" s="1521"/>
    </row>
    <row r="2" spans="1:13" ht="12" customHeight="1" x14ac:dyDescent="0.2">
      <c r="B2" s="2508">
        <f>'Single Audit Cover'!E7</f>
        <v>20096014004</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t="s">
        <v>2108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2111</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2112</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2117</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2113</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2114</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2115</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11" t="s">
        <v>2116</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Geff CCSD 14</v>
      </c>
      <c r="C1" s="2506"/>
      <c r="D1" s="2506"/>
      <c r="E1" s="2506"/>
      <c r="F1" s="2506"/>
      <c r="G1" s="2506"/>
      <c r="H1" s="2506"/>
      <c r="I1" s="2506"/>
      <c r="J1" s="2506"/>
      <c r="K1" s="2506"/>
      <c r="L1" s="1521"/>
      <c r="M1" s="1521"/>
    </row>
    <row r="2" spans="1:13" ht="12" customHeight="1" x14ac:dyDescent="0.2">
      <c r="B2" s="2508">
        <f>'Single Audit Cover'!E7</f>
        <v>20096014004</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2</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t="s">
        <v>2108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2125</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2126</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2127</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2128</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2129</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2130</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2131</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G28" sqref="G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Geff CCSD 14</v>
      </c>
      <c r="C1" s="2506"/>
      <c r="D1" s="2506"/>
      <c r="E1" s="2506"/>
      <c r="F1" s="2506"/>
      <c r="G1" s="2506"/>
      <c r="H1" s="2506"/>
      <c r="I1" s="2506"/>
      <c r="J1" s="2506"/>
      <c r="K1" s="2506"/>
      <c r="L1" s="1521"/>
      <c r="M1" s="1521"/>
    </row>
    <row r="2" spans="1:13" ht="12" customHeight="1" x14ac:dyDescent="0.2">
      <c r="B2" s="2508">
        <f>'Single Audit Cover'!E7</f>
        <v>20096014004</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3</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2118</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2119</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2120</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2121</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2122</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2123</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2124</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Geff CCSD 14</v>
      </c>
      <c r="C1" s="2520"/>
      <c r="D1" s="2520"/>
      <c r="E1" s="2520"/>
      <c r="F1" s="2520"/>
      <c r="G1" s="2520"/>
      <c r="H1" s="2520"/>
      <c r="I1" s="2520"/>
      <c r="J1" s="2520"/>
      <c r="K1" s="2520"/>
      <c r="L1" s="1542"/>
    </row>
    <row r="2" spans="1:12" ht="12.75" customHeight="1" x14ac:dyDescent="0.2">
      <c r="B2" s="2521">
        <f>'Single Audit Cover'!E7</f>
        <v>20096014004</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Geff CCSD 14</v>
      </c>
      <c r="C1" s="2506"/>
      <c r="D1" s="2506"/>
      <c r="E1" s="1554"/>
    </row>
    <row r="2" spans="2:5" s="1387" customFormat="1" ht="12.75" customHeight="1" x14ac:dyDescent="0.2">
      <c r="B2" s="2508">
        <f>'Single Audit Cover'!E7</f>
        <v>20096014004</v>
      </c>
      <c r="C2" s="2508"/>
      <c r="D2" s="2508"/>
      <c r="E2" s="1553"/>
    </row>
    <row r="3" spans="2:5" s="1346" customFormat="1" ht="12.75" customHeight="1" x14ac:dyDescent="0.2">
      <c r="B3" s="2496" t="s">
        <v>1618</v>
      </c>
      <c r="C3" s="2496"/>
      <c r="D3" s="2496"/>
      <c r="E3" s="1977"/>
    </row>
    <row r="4" spans="2:5" s="1387" customFormat="1" ht="12.75" customHeight="1" x14ac:dyDescent="0.2">
      <c r="B4" s="2523" t="str">
        <f>'[1]Single Audit Cover'!A4</f>
        <v>Year Ending June 30, 2016</v>
      </c>
      <c r="C4" s="2523"/>
      <c r="D4" s="2523"/>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15" sqref="E15: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Geff CCSD 14</v>
      </c>
      <c r="C1" s="2506"/>
      <c r="D1" s="2506"/>
      <c r="E1" s="2506"/>
      <c r="F1" s="1542"/>
      <c r="G1" s="1542"/>
      <c r="H1" s="1542"/>
      <c r="I1" s="1542"/>
      <c r="J1" s="1542"/>
      <c r="K1" s="1542"/>
      <c r="L1" s="1542"/>
    </row>
    <row r="2" spans="2:12" ht="13.5" customHeight="1" x14ac:dyDescent="0.2">
      <c r="B2" s="2508">
        <f>'Single Audit Cover'!E7</f>
        <v>20096014004</v>
      </c>
      <c r="C2" s="2508"/>
      <c r="D2" s="2508"/>
      <c r="E2" s="2508"/>
      <c r="F2" s="1541"/>
      <c r="G2" s="1541"/>
      <c r="H2" s="1541"/>
      <c r="I2" s="1541"/>
      <c r="J2" s="1541"/>
      <c r="K2" s="1541"/>
      <c r="L2" s="1541"/>
    </row>
    <row r="3" spans="2:12" ht="13.5" customHeight="1" x14ac:dyDescent="0.2">
      <c r="B3" s="2496" t="s">
        <v>1626</v>
      </c>
      <c r="C3" s="2496"/>
      <c r="D3" s="2496"/>
      <c r="E3" s="2496"/>
      <c r="F3" s="1977"/>
      <c r="G3" s="1977"/>
      <c r="H3" s="1977"/>
      <c r="I3" s="1977"/>
      <c r="J3" s="1977"/>
      <c r="K3" s="1977"/>
      <c r="L3" s="1977"/>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2132</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2133</v>
      </c>
      <c r="C14" s="2516"/>
      <c r="D14" s="2512"/>
      <c r="E14" s="2512"/>
    </row>
    <row r="15" spans="2:12" ht="13.5" customHeight="1" x14ac:dyDescent="0.2">
      <c r="B15" s="1426"/>
      <c r="C15" s="1426"/>
      <c r="D15" s="1426"/>
    </row>
    <row r="16" spans="2:12" ht="13.5" customHeight="1" x14ac:dyDescent="0.2">
      <c r="B16" s="1320" t="s">
        <v>1621</v>
      </c>
      <c r="C16" s="1320"/>
      <c r="D16" s="1426"/>
      <c r="E16" s="2041" t="s">
        <v>2108</v>
      </c>
    </row>
    <row r="17" spans="2:5" ht="13.5" customHeight="1" x14ac:dyDescent="0.2">
      <c r="B17" s="1426"/>
      <c r="C17" s="1426"/>
      <c r="D17" s="1426"/>
    </row>
    <row r="18" spans="2:5" ht="13.5" customHeight="1" x14ac:dyDescent="0.2">
      <c r="B18" s="1320" t="s">
        <v>1620</v>
      </c>
      <c r="C18" s="1320"/>
      <c r="D18" s="1426"/>
      <c r="E18" s="1550" t="s">
        <v>2148</v>
      </c>
    </row>
    <row r="19" spans="2:5" ht="13.5" customHeight="1" x14ac:dyDescent="0.2">
      <c r="B19" s="1426"/>
      <c r="C19" s="1426"/>
      <c r="D19" s="1426"/>
    </row>
    <row r="20" spans="2:5" ht="13.5" customHeight="1" x14ac:dyDescent="0.2">
      <c r="B20" s="1320" t="s">
        <v>1619</v>
      </c>
      <c r="C20" s="1320"/>
      <c r="D20" s="1426"/>
      <c r="E20" s="1550" t="s">
        <v>2134</v>
      </c>
    </row>
    <row r="21" spans="2:5" ht="13.5" customHeight="1" x14ac:dyDescent="0.2">
      <c r="B21" s="1426"/>
      <c r="C21" s="1426"/>
      <c r="D21" s="1426"/>
      <c r="E21" s="1432" t="s">
        <v>2135</v>
      </c>
    </row>
    <row r="22" spans="2:5" ht="13.5" customHeight="1" x14ac:dyDescent="0.2">
      <c r="B22" s="1426"/>
      <c r="C22" s="1426"/>
      <c r="D22" s="1426"/>
      <c r="E22" s="1432" t="s">
        <v>2136</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E23" sqref="E2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Geff CCSD 14</v>
      </c>
      <c r="C1" s="2506"/>
      <c r="D1" s="2506"/>
      <c r="E1" s="2506"/>
      <c r="F1" s="1542"/>
      <c r="G1" s="1542"/>
      <c r="H1" s="1542"/>
      <c r="I1" s="1542"/>
      <c r="J1" s="1542"/>
      <c r="K1" s="1542"/>
      <c r="L1" s="1542"/>
    </row>
    <row r="2" spans="2:12" ht="13.5" customHeight="1" x14ac:dyDescent="0.2">
      <c r="B2" s="2508">
        <f>'Single Audit Cover'!E7</f>
        <v>20096014004</v>
      </c>
      <c r="C2" s="2508"/>
      <c r="D2" s="2508"/>
      <c r="E2" s="2508"/>
      <c r="F2" s="1541"/>
      <c r="G2" s="1541"/>
      <c r="H2" s="1541"/>
      <c r="I2" s="1541"/>
      <c r="J2" s="1541"/>
      <c r="K2" s="1541"/>
      <c r="L2" s="1541"/>
    </row>
    <row r="3" spans="2:12" ht="13.5" customHeight="1" x14ac:dyDescent="0.2">
      <c r="B3" s="2496" t="s">
        <v>1626</v>
      </c>
      <c r="C3" s="2496"/>
      <c r="D3" s="2496"/>
      <c r="E3" s="2496"/>
      <c r="F3" s="2059"/>
      <c r="G3" s="2059"/>
      <c r="H3" s="2059"/>
      <c r="I3" s="2059"/>
      <c r="J3" s="2059"/>
      <c r="K3" s="2059"/>
      <c r="L3" s="2059"/>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2137</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2138</v>
      </c>
      <c r="C14" s="2516"/>
      <c r="D14" s="2512"/>
      <c r="E14" s="2512"/>
    </row>
    <row r="15" spans="2:12" ht="13.5" customHeight="1" x14ac:dyDescent="0.2">
      <c r="B15" s="1426"/>
      <c r="C15" s="1426"/>
      <c r="D15" s="1426"/>
    </row>
    <row r="16" spans="2:12" ht="13.5" customHeight="1" x14ac:dyDescent="0.2">
      <c r="B16" s="1320" t="s">
        <v>1621</v>
      </c>
      <c r="C16" s="1320"/>
      <c r="D16" s="1426"/>
      <c r="E16" s="2041" t="s">
        <v>2108</v>
      </c>
    </row>
    <row r="17" spans="2:5" ht="13.5" customHeight="1" x14ac:dyDescent="0.2">
      <c r="B17" s="1426"/>
      <c r="C17" s="1426"/>
      <c r="D17" s="1426"/>
    </row>
    <row r="18" spans="2:5" ht="13.5" customHeight="1" x14ac:dyDescent="0.2">
      <c r="B18" s="1320" t="s">
        <v>1620</v>
      </c>
      <c r="C18" s="1320"/>
      <c r="D18" s="1426"/>
      <c r="E18" s="1550" t="s">
        <v>2148</v>
      </c>
    </row>
    <row r="19" spans="2:5" ht="13.5" customHeight="1" x14ac:dyDescent="0.2">
      <c r="B19" s="1426"/>
      <c r="C19" s="1426"/>
      <c r="D19" s="1426"/>
    </row>
    <row r="20" spans="2:5" ht="13.5" customHeight="1" x14ac:dyDescent="0.2">
      <c r="B20" s="1320" t="s">
        <v>1619</v>
      </c>
      <c r="C20" s="1320"/>
      <c r="D20" s="1426"/>
      <c r="E20" s="1550" t="s">
        <v>2139</v>
      </c>
    </row>
    <row r="21" spans="2:5" ht="13.5" customHeight="1" x14ac:dyDescent="0.2">
      <c r="B21" s="1426"/>
      <c r="C21" s="1426"/>
      <c r="D21" s="1426"/>
      <c r="E21" s="1432" t="s">
        <v>2140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4" zoomScale="110" zoomScaleNormal="110" zoomScaleSheetLayoutView="100" workbookViewId="0">
      <selection activeCell="E27" sqref="E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Geff CCSD 14</v>
      </c>
      <c r="C1" s="2506"/>
      <c r="D1" s="2506"/>
      <c r="E1" s="2506"/>
      <c r="F1" s="1542"/>
      <c r="G1" s="1542"/>
      <c r="H1" s="1542"/>
      <c r="I1" s="1542"/>
      <c r="J1" s="1542"/>
      <c r="K1" s="1542"/>
      <c r="L1" s="1542"/>
    </row>
    <row r="2" spans="2:12" ht="13.5" customHeight="1" x14ac:dyDescent="0.2">
      <c r="B2" s="2508">
        <f>'Single Audit Cover'!E7</f>
        <v>20096014004</v>
      </c>
      <c r="C2" s="2508"/>
      <c r="D2" s="2508"/>
      <c r="E2" s="2508"/>
      <c r="F2" s="1541"/>
      <c r="G2" s="1541"/>
      <c r="H2" s="1541"/>
      <c r="I2" s="1541"/>
      <c r="J2" s="1541"/>
      <c r="K2" s="1541"/>
      <c r="L2" s="1541"/>
    </row>
    <row r="3" spans="2:12" ht="13.5" customHeight="1" x14ac:dyDescent="0.2">
      <c r="B3" s="2496" t="s">
        <v>1626</v>
      </c>
      <c r="C3" s="2496"/>
      <c r="D3" s="2496"/>
      <c r="E3" s="2496"/>
      <c r="F3" s="2059"/>
      <c r="G3" s="2059"/>
      <c r="H3" s="2059"/>
      <c r="I3" s="2059"/>
      <c r="J3" s="2059"/>
      <c r="K3" s="2059"/>
      <c r="L3" s="2059"/>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2141</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2142</v>
      </c>
      <c r="C14" s="2516"/>
      <c r="D14" s="2512"/>
      <c r="E14" s="2512"/>
    </row>
    <row r="15" spans="2:12" ht="13.5" customHeight="1" x14ac:dyDescent="0.2">
      <c r="B15" s="1426"/>
      <c r="C15" s="1426"/>
      <c r="D15" s="1426"/>
    </row>
    <row r="16" spans="2:12" ht="13.5" customHeight="1" x14ac:dyDescent="0.2">
      <c r="B16" s="1320" t="s">
        <v>1621</v>
      </c>
      <c r="C16" s="1320"/>
      <c r="D16" s="1426"/>
      <c r="E16" s="2041" t="s">
        <v>2108</v>
      </c>
    </row>
    <row r="17" spans="2:5" ht="13.5" customHeight="1" x14ac:dyDescent="0.2">
      <c r="B17" s="1426"/>
      <c r="C17" s="1426"/>
      <c r="D17" s="1426"/>
    </row>
    <row r="18" spans="2:5" ht="13.5" customHeight="1" x14ac:dyDescent="0.2">
      <c r="B18" s="1320" t="s">
        <v>1620</v>
      </c>
      <c r="C18" s="1320"/>
      <c r="D18" s="1426"/>
      <c r="E18" s="1550" t="s">
        <v>2148</v>
      </c>
    </row>
    <row r="19" spans="2:5" ht="13.5" customHeight="1" x14ac:dyDescent="0.2">
      <c r="B19" s="1426"/>
      <c r="C19" s="1426"/>
      <c r="D19" s="1426"/>
    </row>
    <row r="20" spans="2:5" ht="13.5" customHeight="1" x14ac:dyDescent="0.2">
      <c r="B20" s="1320" t="s">
        <v>1619</v>
      </c>
      <c r="C20" s="1320"/>
      <c r="D20" s="1426"/>
      <c r="E20" s="1550" t="s">
        <v>2143</v>
      </c>
    </row>
    <row r="21" spans="2:5" ht="13.5" customHeight="1" x14ac:dyDescent="0.2">
      <c r="B21" s="1426"/>
      <c r="C21" s="1426"/>
      <c r="D21" s="1426"/>
      <c r="E21" s="1432" t="s">
        <v>2144</v>
      </c>
    </row>
    <row r="22" spans="2:5" ht="13.5" customHeight="1" x14ac:dyDescent="0.2">
      <c r="B22" s="1426"/>
      <c r="C22" s="1426"/>
      <c r="D22" s="1426"/>
      <c r="E22" s="1432" t="s">
        <v>2146</v>
      </c>
    </row>
    <row r="23" spans="2:5" ht="13.5" customHeight="1" x14ac:dyDescent="0.2">
      <c r="B23" s="1426"/>
      <c r="C23" s="1426"/>
      <c r="D23" s="1426"/>
      <c r="E23" s="1367" t="s">
        <v>2145</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20096014004</v>
      </c>
    </row>
    <row r="3" spans="1:2" x14ac:dyDescent="0.2">
      <c r="A3" t="s">
        <v>1132</v>
      </c>
      <c r="B3" s="1232" t="str">
        <f>COVER!A15</f>
        <v>Wayne</v>
      </c>
    </row>
    <row r="4" spans="1:2" x14ac:dyDescent="0.2">
      <c r="A4" t="s">
        <v>1188</v>
      </c>
      <c r="B4" s="1232" t="str">
        <f>COVER!A17</f>
        <v>Geff CCSD 14</v>
      </c>
    </row>
    <row r="5" spans="1:2" x14ac:dyDescent="0.2">
      <c r="A5" t="s">
        <v>819</v>
      </c>
      <c r="B5" s="1232" t="str">
        <f>COVER!A38</f>
        <v>Jill Barger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f>IF(COVER!J30="x","Yes",IF(COVER!L30="x","No",0))</f>
        <v>0</v>
      </c>
    </row>
    <row r="14" spans="1:2" x14ac:dyDescent="0.2">
      <c r="A14" t="s">
        <v>566</v>
      </c>
      <c r="B14" s="1232">
        <f>IF(COVER!J31="x","Yes",IF(COVER!L31="x","No",0))</f>
        <v>0</v>
      </c>
    </row>
    <row r="15" spans="1:2" x14ac:dyDescent="0.2">
      <c r="A15" t="s">
        <v>676</v>
      </c>
      <c r="B15" s="1232" t="str">
        <f>COVER!T23</f>
        <v>065.015445</v>
      </c>
    </row>
    <row r="16" spans="1:2" x14ac:dyDescent="0.2">
      <c r="A16" t="s">
        <v>501</v>
      </c>
      <c r="B16" s="1232" t="str">
        <f>COVER!T13</f>
        <v>Kent E. Reeves, CPA</v>
      </c>
    </row>
    <row r="17" spans="1:2" x14ac:dyDescent="0.2">
      <c r="A17" t="s">
        <v>1052</v>
      </c>
      <c r="B17" s="1232" t="str">
        <f>COVER!T15</f>
        <v xml:space="preserve">Kent E. Reeves  </v>
      </c>
    </row>
    <row r="18" spans="1:2" x14ac:dyDescent="0.2">
      <c r="A18" t="s">
        <v>1370</v>
      </c>
      <c r="B18" s="1232" t="str">
        <f>COVER!T17</f>
        <v>Post Office Box 339</v>
      </c>
    </row>
    <row r="19" spans="1:2" x14ac:dyDescent="0.2">
      <c r="A19" t="s">
        <v>1054</v>
      </c>
      <c r="B19" s="1232" t="str">
        <f>COVER!T25</f>
        <v>kent@kercpa.com</v>
      </c>
    </row>
    <row r="20" spans="1:2" x14ac:dyDescent="0.2">
      <c r="A20" t="s">
        <v>1055</v>
      </c>
      <c r="B20" s="1232" t="str">
        <f>COVER!T19</f>
        <v>Fairfield</v>
      </c>
    </row>
    <row r="21" spans="1:2" x14ac:dyDescent="0.2">
      <c r="A21" t="s">
        <v>569</v>
      </c>
      <c r="B21" s="1232" t="str">
        <f>COVER!X19</f>
        <v>IL</v>
      </c>
    </row>
    <row r="22" spans="1:2" x14ac:dyDescent="0.2">
      <c r="A22" t="s">
        <v>1056</v>
      </c>
      <c r="B22" s="1232" t="str">
        <f>COVER!Z19</f>
        <v>62837-0339</v>
      </c>
    </row>
    <row r="23" spans="1:2" x14ac:dyDescent="0.2">
      <c r="A23" t="s">
        <v>1372</v>
      </c>
      <c r="B23" s="1232" t="str">
        <f>COVER!T21</f>
        <v>(618) 842-4954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1460925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1841839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1841839</v>
      </c>
      <c r="D92" s="14" t="str">
        <f t="shared" si="0"/>
        <v>Error?</v>
      </c>
    </row>
    <row r="93" spans="1:4" x14ac:dyDescent="0.2">
      <c r="A93" s="55">
        <v>32</v>
      </c>
      <c r="B93" s="1232">
        <f>'Assets-Liab 5-6'!C41</f>
        <v>1841839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356979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356979</v>
      </c>
      <c r="D123" s="14" t="str">
        <f t="shared" si="0"/>
        <v>Error?</v>
      </c>
    </row>
    <row r="124" spans="1:4" x14ac:dyDescent="0.2">
      <c r="A124" s="55">
        <v>63</v>
      </c>
      <c r="B124" s="1232">
        <f>'Assets-Liab 5-6'!D41</f>
        <v>356979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392176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392176</v>
      </c>
      <c r="D170" s="14" t="str">
        <f t="shared" si="1"/>
        <v>Error?</v>
      </c>
    </row>
    <row r="171" spans="1:4" x14ac:dyDescent="0.2">
      <c r="A171" s="55">
        <v>110</v>
      </c>
      <c r="B171" s="1232">
        <f>'Assets-Liab 5-6'!F41</f>
        <v>392176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124261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124261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20017</v>
      </c>
      <c r="D273" s="14" t="str">
        <f t="shared" si="3"/>
        <v>Error?</v>
      </c>
    </row>
    <row r="274" spans="1:4" x14ac:dyDescent="0.2">
      <c r="A274" s="55">
        <v>213</v>
      </c>
      <c r="B274" s="1232">
        <f>'Assets-Liab 5-6'!M17</f>
        <v>429272</v>
      </c>
      <c r="D274" s="14" t="str">
        <f t="shared" si="3"/>
        <v>Error?</v>
      </c>
    </row>
    <row r="275" spans="1:4" x14ac:dyDescent="0.2">
      <c r="A275" s="55">
        <v>214</v>
      </c>
      <c r="B275" s="1232">
        <f>'Assets-Liab 5-6'!M18</f>
        <v>162625</v>
      </c>
      <c r="D275" s="14" t="str">
        <f t="shared" si="3"/>
        <v>Error?</v>
      </c>
    </row>
    <row r="276" spans="1:4" x14ac:dyDescent="0.2">
      <c r="A276" s="55">
        <v>215</v>
      </c>
      <c r="B276" s="1232">
        <f>'Assets-Liab 5-6'!M19</f>
        <v>403745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1015659</v>
      </c>
      <c r="C279" s="14" t="s">
        <v>672</v>
      </c>
      <c r="D279" s="14" t="str">
        <f t="shared" si="3"/>
        <v>Error?</v>
      </c>
    </row>
    <row r="280" spans="1:4" x14ac:dyDescent="0.2">
      <c r="A280" s="55">
        <v>219</v>
      </c>
      <c r="B280" s="1232">
        <f>'Assets-Liab 5-6'!M40</f>
        <v>1015659</v>
      </c>
      <c r="D280" s="14" t="str">
        <f t="shared" si="3"/>
        <v>Error?</v>
      </c>
    </row>
    <row r="281" spans="1:4" x14ac:dyDescent="0.2">
      <c r="A281" s="55">
        <v>220</v>
      </c>
      <c r="B281" s="1232">
        <f>'Assets-Liab 5-6'!M41</f>
        <v>1015659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15745</v>
      </c>
      <c r="D283" s="14" t="str">
        <f t="shared" si="3"/>
        <v>Error?</v>
      </c>
    </row>
    <row r="284" spans="1:4" x14ac:dyDescent="0.2">
      <c r="A284" s="55">
        <v>223</v>
      </c>
      <c r="B284" s="1232">
        <f>'Assets-Liab 5-6'!N23</f>
        <v>15745</v>
      </c>
      <c r="C284" s="14" t="s">
        <v>672</v>
      </c>
      <c r="D284" s="14" t="str">
        <f t="shared" si="3"/>
        <v>Error?</v>
      </c>
    </row>
    <row r="285" spans="1:4" x14ac:dyDescent="0.2">
      <c r="A285" s="55">
        <v>224</v>
      </c>
      <c r="B285" s="1232">
        <f>'Assets-Liab 5-6'!N36</f>
        <v>15745</v>
      </c>
      <c r="D285" s="14" t="str">
        <f t="shared" si="3"/>
        <v>Error?</v>
      </c>
    </row>
    <row r="286" spans="1:4" x14ac:dyDescent="0.2">
      <c r="A286" s="83">
        <v>225</v>
      </c>
      <c r="D286" s="14" t="str">
        <f t="shared" si="3"/>
        <v>OK</v>
      </c>
    </row>
    <row r="287" spans="1:4" x14ac:dyDescent="0.2">
      <c r="A287" s="55">
        <v>226</v>
      </c>
      <c r="B287" s="1232">
        <f>'Assets-Liab 5-6'!N37</f>
        <v>15745</v>
      </c>
      <c r="C287" s="14" t="s">
        <v>672</v>
      </c>
      <c r="D287" s="14" t="str">
        <f t="shared" si="3"/>
        <v>Error?</v>
      </c>
    </row>
    <row r="288" spans="1:4" x14ac:dyDescent="0.2">
      <c r="A288" s="55">
        <v>227</v>
      </c>
      <c r="B288" s="1232">
        <f>'Assets-Liab 5-6'!N41</f>
        <v>15745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419466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5800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481746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6612</v>
      </c>
      <c r="D732" s="14" t="str">
        <f t="shared" si="10"/>
        <v>Error?</v>
      </c>
    </row>
    <row r="733" spans="1:4" x14ac:dyDescent="0.2">
      <c r="A733" s="55">
        <v>672</v>
      </c>
      <c r="B733" s="1232">
        <f>'Expenditures 15-22'!C50</f>
        <v>22191</v>
      </c>
      <c r="D733" s="14" t="str">
        <f t="shared" si="10"/>
        <v>Error?</v>
      </c>
    </row>
    <row r="734" spans="1:4" x14ac:dyDescent="0.2">
      <c r="A734" s="55">
        <v>673</v>
      </c>
      <c r="B734" s="1232">
        <f>'Expenditures 15-22'!C53</f>
        <v>28803</v>
      </c>
      <c r="C734" s="14" t="s">
        <v>672</v>
      </c>
      <c r="D734" s="14" t="str">
        <f t="shared" si="10"/>
        <v>Error?</v>
      </c>
    </row>
    <row r="735" spans="1:4" x14ac:dyDescent="0.2">
      <c r="A735" s="55">
        <v>674</v>
      </c>
      <c r="B735" s="1232">
        <f>'Expenditures 15-22'!C55</f>
        <v>108053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108053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1258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26580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27838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164694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646440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24454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26230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1552</v>
      </c>
      <c r="D791" s="14" t="str">
        <f t="shared" si="11"/>
        <v>Error?</v>
      </c>
    </row>
    <row r="792" spans="1:4" x14ac:dyDescent="0.2">
      <c r="A792" s="55">
        <v>731</v>
      </c>
      <c r="B792" s="1232">
        <f>'Expenditures 15-22'!D53</f>
        <v>1552</v>
      </c>
      <c r="C792" s="14" t="s">
        <v>672</v>
      </c>
      <c r="D792" s="14" t="str">
        <f t="shared" si="11"/>
        <v>Error?</v>
      </c>
    </row>
    <row r="793" spans="1:4" x14ac:dyDescent="0.2">
      <c r="A793" s="55">
        <v>732</v>
      </c>
      <c r="B793" s="1232">
        <f>'Expenditures 15-22'!D55</f>
        <v>4718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4718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6270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32500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19339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41207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4474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4474</v>
      </c>
      <c r="C847" s="14" t="s">
        <v>672</v>
      </c>
      <c r="D847" s="14" t="str">
        <f t="shared" si="12"/>
        <v>Error?</v>
      </c>
    </row>
    <row r="848" spans="1:4" x14ac:dyDescent="0.2">
      <c r="A848" s="55">
        <v>787</v>
      </c>
      <c r="B848" s="1232">
        <f>'Expenditures 15-22'!E49</f>
        <v>23181</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23181</v>
      </c>
      <c r="C850" s="14" t="s">
        <v>672</v>
      </c>
      <c r="D850" s="14" t="str">
        <f t="shared" si="12"/>
        <v>Error?</v>
      </c>
    </row>
    <row r="851" spans="1:4" x14ac:dyDescent="0.2">
      <c r="A851" s="55">
        <v>790</v>
      </c>
      <c r="B851" s="1232">
        <f>'Expenditures 15-22'!E55</f>
        <v>13224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13224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17390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18137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59016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100223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11436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546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18869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418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418</v>
      </c>
      <c r="C901" s="14" t="s">
        <v>672</v>
      </c>
      <c r="D901" s="14" t="str">
        <f t="shared" si="13"/>
        <v>Error?</v>
      </c>
    </row>
    <row r="902" spans="1:4" x14ac:dyDescent="0.2">
      <c r="A902" s="55">
        <v>841</v>
      </c>
      <c r="B902" s="1232">
        <f>'Expenditures 15-22'!F44</f>
        <v>7417</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7417</v>
      </c>
      <c r="C905" s="14" t="s">
        <v>672</v>
      </c>
      <c r="D905" s="14" t="str">
        <f t="shared" si="13"/>
        <v>Error?</v>
      </c>
    </row>
    <row r="906" spans="1:4" x14ac:dyDescent="0.2">
      <c r="A906" s="55">
        <v>845</v>
      </c>
      <c r="B906" s="1232">
        <f>'Expenditures 15-22'!F49</f>
        <v>3770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3770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25435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25435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37040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55909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25221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5418</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5418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5418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30639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474695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7874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593273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418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418</v>
      </c>
      <c r="C1115" s="14" t="s">
        <v>672</v>
      </c>
      <c r="D1115" s="14" t="str">
        <f t="shared" si="16"/>
        <v>Error?</v>
      </c>
    </row>
    <row r="1116" spans="1:4" x14ac:dyDescent="0.2">
      <c r="A1116" s="55">
        <v>1055</v>
      </c>
      <c r="B1116" s="1232">
        <f>'Expenditures 15-22'!K44</f>
        <v>17309</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17309</v>
      </c>
      <c r="C1119" s="14" t="s">
        <v>672</v>
      </c>
      <c r="D1119" s="14" t="str">
        <f t="shared" si="16"/>
        <v>Error?</v>
      </c>
    </row>
    <row r="1120" spans="1:4" x14ac:dyDescent="0.2">
      <c r="A1120" s="55">
        <v>1059</v>
      </c>
      <c r="B1120" s="1232">
        <f>'Expenditures 15-22'!K49</f>
        <v>33563</v>
      </c>
      <c r="C1120" s="14" t="s">
        <v>672</v>
      </c>
      <c r="D1120" s="14" t="str">
        <f t="shared" si="16"/>
        <v>Error?</v>
      </c>
    </row>
    <row r="1121" spans="1:4" x14ac:dyDescent="0.2">
      <c r="A1121" s="55">
        <v>1060</v>
      </c>
      <c r="B1121" s="1232">
        <f>'Expenditures 15-22'!K50</f>
        <v>23743</v>
      </c>
      <c r="C1121" s="14" t="s">
        <v>672</v>
      </c>
      <c r="D1121" s="14" t="str">
        <f t="shared" si="16"/>
        <v>Error?</v>
      </c>
    </row>
    <row r="1122" spans="1:4" x14ac:dyDescent="0.2">
      <c r="A1122" s="55">
        <v>1061</v>
      </c>
      <c r="B1122" s="1232">
        <f>'Expenditures 15-22'!K53</f>
        <v>57306</v>
      </c>
      <c r="C1122" s="14" t="s">
        <v>672</v>
      </c>
      <c r="D1122" s="14" t="str">
        <f t="shared" si="16"/>
        <v>Error?</v>
      </c>
    </row>
    <row r="1123" spans="1:4" x14ac:dyDescent="0.2">
      <c r="A1123" s="55">
        <v>1062</v>
      </c>
      <c r="B1123" s="1232">
        <f>'Expenditures 15-22'!K55</f>
        <v>125995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125995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18648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52762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71410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272438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865711</v>
      </c>
      <c r="C1152" s="14" t="s">
        <v>672</v>
      </c>
      <c r="D1152" s="14" t="str">
        <f t="shared" si="17"/>
        <v>Error?</v>
      </c>
    </row>
    <row r="1153" spans="1:4" x14ac:dyDescent="0.2">
      <c r="A1153" s="55">
        <v>1092</v>
      </c>
      <c r="B1153" s="1232">
        <f>'Expenditures 15-22'!K115</f>
        <v>-35737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39491</v>
      </c>
      <c r="D1221" s="14" t="str">
        <f t="shared" si="18"/>
        <v>Error?</v>
      </c>
    </row>
    <row r="1222" spans="1:4" x14ac:dyDescent="0.2">
      <c r="A1222" s="83">
        <v>1161</v>
      </c>
      <c r="D1222" s="14" t="str">
        <f t="shared" si="18"/>
        <v>OK</v>
      </c>
    </row>
    <row r="1223" spans="1:4" x14ac:dyDescent="0.2">
      <c r="A1223" s="55">
        <v>1162</v>
      </c>
      <c r="B1223" s="1232">
        <f>'Expenditures 15-22'!C127</f>
        <v>39491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39491</v>
      </c>
      <c r="C1225" s="14" t="s">
        <v>672</v>
      </c>
      <c r="D1225" s="14" t="str">
        <f t="shared" si="18"/>
        <v>Error?</v>
      </c>
    </row>
    <row r="1226" spans="1:4" x14ac:dyDescent="0.2">
      <c r="A1226" s="55">
        <v>1165</v>
      </c>
      <c r="B1226" s="1232">
        <f>'Expenditures 15-22'!C150</f>
        <v>39491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5676</v>
      </c>
      <c r="D1237" s="14" t="str">
        <f t="shared" si="18"/>
        <v>Error?</v>
      </c>
    </row>
    <row r="1238" spans="1:4" x14ac:dyDescent="0.2">
      <c r="A1238" s="83">
        <v>1177</v>
      </c>
      <c r="D1238" s="14" t="str">
        <f t="shared" si="18"/>
        <v>OK</v>
      </c>
    </row>
    <row r="1239" spans="1:4" x14ac:dyDescent="0.2">
      <c r="A1239" s="55">
        <v>1178</v>
      </c>
      <c r="B1239" s="1232">
        <f>'Expenditures 15-22'!E127</f>
        <v>5676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5676</v>
      </c>
      <c r="C1241" s="14" t="s">
        <v>672</v>
      </c>
      <c r="D1241" s="14" t="str">
        <f t="shared" si="18"/>
        <v>Error?</v>
      </c>
    </row>
    <row r="1242" spans="1:4" x14ac:dyDescent="0.2">
      <c r="A1242" s="55">
        <v>1181</v>
      </c>
      <c r="B1242" s="1232">
        <f>'Expenditures 15-22'!E150</f>
        <v>5676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14827</v>
      </c>
      <c r="D1245" s="14" t="str">
        <f t="shared" si="18"/>
        <v>Error?</v>
      </c>
    </row>
    <row r="1246" spans="1:4" x14ac:dyDescent="0.2">
      <c r="A1246" s="83">
        <v>1185</v>
      </c>
      <c r="D1246" s="14" t="str">
        <f t="shared" si="18"/>
        <v>OK</v>
      </c>
    </row>
    <row r="1247" spans="1:4" x14ac:dyDescent="0.2">
      <c r="A1247" s="55">
        <v>1186</v>
      </c>
      <c r="B1247" s="1232">
        <f>'Expenditures 15-22'!F127</f>
        <v>14827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14827</v>
      </c>
      <c r="C1249" s="14" t="s">
        <v>672</v>
      </c>
      <c r="D1249" s="14" t="str">
        <f t="shared" si="18"/>
        <v>Error?</v>
      </c>
    </row>
    <row r="1250" spans="1:4" x14ac:dyDescent="0.2">
      <c r="A1250" s="55">
        <v>1189</v>
      </c>
      <c r="B1250" s="1232">
        <f>'Expenditures 15-22'!F150</f>
        <v>14827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24332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24332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24332</v>
      </c>
      <c r="C1258" s="14" t="s">
        <v>672</v>
      </c>
      <c r="D1258" s="14" t="str">
        <f t="shared" si="18"/>
        <v>Error?</v>
      </c>
    </row>
    <row r="1259" spans="1:4" x14ac:dyDescent="0.2">
      <c r="A1259" s="55">
        <v>1198</v>
      </c>
      <c r="B1259" s="1232">
        <f>'Expenditures 15-22'!G150</f>
        <v>24332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84326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84326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84326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84326</v>
      </c>
      <c r="C1288" s="14" t="s">
        <v>672</v>
      </c>
      <c r="D1288" s="14" t="str">
        <f t="shared" si="19"/>
        <v>Error?</v>
      </c>
    </row>
    <row r="1289" spans="1:4" x14ac:dyDescent="0.2">
      <c r="A1289" s="55">
        <v>1228</v>
      </c>
      <c r="B1289" s="1232">
        <f>'Expenditures 15-22'!K151</f>
        <v>-12554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19196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19196</v>
      </c>
      <c r="C1339" s="14" t="s">
        <v>672</v>
      </c>
      <c r="D1339" s="14" t="str">
        <f t="shared" si="19"/>
        <v>Error?</v>
      </c>
    </row>
    <row r="1340" spans="1:4" x14ac:dyDescent="0.2">
      <c r="A1340" s="55">
        <v>1279</v>
      </c>
      <c r="B1340" s="1232">
        <f>'Expenditures 15-22'!C204</f>
        <v>19196</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1958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1958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1958</v>
      </c>
      <c r="C1353" s="14" t="s">
        <v>672</v>
      </c>
      <c r="D1353" s="14" t="str">
        <f t="shared" si="20"/>
        <v>Error?</v>
      </c>
    </row>
    <row r="1354" spans="1:4" x14ac:dyDescent="0.2">
      <c r="A1354" s="55">
        <v>1293</v>
      </c>
      <c r="B1354" s="1232">
        <f>'Expenditures 15-22'!F176</f>
        <v>5480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5480</v>
      </c>
      <c r="C1358" s="14" t="s">
        <v>672</v>
      </c>
      <c r="D1358" s="14" t="str">
        <f t="shared" si="20"/>
        <v>Error?</v>
      </c>
    </row>
    <row r="1359" spans="1:4" x14ac:dyDescent="0.2">
      <c r="A1359" s="55">
        <v>1298</v>
      </c>
      <c r="B1359" s="1232">
        <f>'Expenditures 15-22'!F204</f>
        <v>5480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83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1224</v>
      </c>
      <c r="D1373" s="14" t="str">
        <f t="shared" si="20"/>
        <v>Error?</v>
      </c>
    </row>
    <row r="1374" spans="1:4" x14ac:dyDescent="0.2">
      <c r="A1374" s="83">
        <v>1313</v>
      </c>
      <c r="D1374" s="14" t="str">
        <f t="shared" si="20"/>
        <v>OK</v>
      </c>
    </row>
    <row r="1375" spans="1:4" x14ac:dyDescent="0.2">
      <c r="A1375" s="55">
        <v>1314</v>
      </c>
      <c r="B1375" s="1232">
        <f>'Expenditures 15-22'!H202</f>
        <v>16369</v>
      </c>
      <c r="C1375" s="14" t="s">
        <v>672</v>
      </c>
      <c r="D1375" s="14" t="str">
        <f t="shared" si="20"/>
        <v>Error?</v>
      </c>
    </row>
    <row r="1376" spans="1:4" x14ac:dyDescent="0.2">
      <c r="A1376" s="55">
        <v>1315</v>
      </c>
      <c r="B1376" s="1232">
        <f>'Expenditures 15-22'!H204</f>
        <v>16452</v>
      </c>
      <c r="C1376" s="14" t="s">
        <v>672</v>
      </c>
      <c r="D1376" s="14" t="str">
        <f t="shared" si="20"/>
        <v>Error?</v>
      </c>
    </row>
    <row r="1377" spans="1:4" x14ac:dyDescent="0.2">
      <c r="A1377" s="55">
        <v>1316</v>
      </c>
      <c r="B1377" s="1232">
        <f>'Expenditures 15-22'!K176</f>
        <v>26717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26717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1224</v>
      </c>
      <c r="C1385" s="14" t="s">
        <v>672</v>
      </c>
      <c r="D1385" s="14" t="str">
        <f t="shared" si="20"/>
        <v>Error?</v>
      </c>
    </row>
    <row r="1386" spans="1:4" x14ac:dyDescent="0.2">
      <c r="A1386" s="83">
        <v>1325</v>
      </c>
      <c r="D1386" s="14" t="str">
        <f t="shared" si="20"/>
        <v>OK</v>
      </c>
    </row>
    <row r="1387" spans="1:4" x14ac:dyDescent="0.2">
      <c r="A1387" s="55">
        <v>1326</v>
      </c>
      <c r="B1387" s="1232">
        <f>'Expenditures 15-22'!K202</f>
        <v>16369</v>
      </c>
      <c r="C1387" s="14" t="s">
        <v>672</v>
      </c>
      <c r="D1387" s="14" t="str">
        <f t="shared" si="20"/>
        <v>Error?</v>
      </c>
    </row>
    <row r="1388" spans="1:4" x14ac:dyDescent="0.2">
      <c r="A1388" s="55">
        <v>1327</v>
      </c>
      <c r="B1388" s="1232">
        <f>'Expenditures 15-22'!K204</f>
        <v>43086</v>
      </c>
      <c r="C1388" s="14" t="s">
        <v>672</v>
      </c>
      <c r="D1388" s="14" t="str">
        <f t="shared" si="20"/>
        <v>Error?</v>
      </c>
    </row>
    <row r="1389" spans="1:4" x14ac:dyDescent="0.2">
      <c r="A1389" s="55">
        <v>1328</v>
      </c>
      <c r="B1389" s="1232">
        <f>'Expenditures 15-22'!K205</f>
        <v>23848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433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10083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1221</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1221</v>
      </c>
      <c r="C1424" s="14" t="s">
        <v>672</v>
      </c>
      <c r="D1424" s="14" t="str">
        <f t="shared" si="21"/>
        <v>Error?</v>
      </c>
    </row>
    <row r="1425" spans="1:4" x14ac:dyDescent="0.2">
      <c r="A1425" s="55">
        <v>1364</v>
      </c>
      <c r="B1425" s="1232">
        <f>'Expenditures 15-22'!D253</f>
        <v>2761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2761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2443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7296</v>
      </c>
      <c r="D1431" s="14" t="str">
        <f t="shared" si="21"/>
        <v>Error?</v>
      </c>
    </row>
    <row r="1432" spans="1:4" x14ac:dyDescent="0.2">
      <c r="A1432" s="55">
        <v>1371</v>
      </c>
      <c r="B1432" s="1232">
        <f>'Expenditures 15-22'!D261</f>
        <v>3390</v>
      </c>
      <c r="D1432" s="14" t="str">
        <f t="shared" si="21"/>
        <v>Error?</v>
      </c>
    </row>
    <row r="1433" spans="1:4" x14ac:dyDescent="0.2">
      <c r="A1433" s="55">
        <v>1372</v>
      </c>
      <c r="B1433" s="1232">
        <f>'Expenditures 15-22'!D262</f>
        <v>4877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18006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21988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32071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433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10083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1221</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1221</v>
      </c>
      <c r="C1488" s="14" t="s">
        <v>672</v>
      </c>
      <c r="D1488" s="14" t="str">
        <f t="shared" si="22"/>
        <v>Error?</v>
      </c>
    </row>
    <row r="1489" spans="1:4" x14ac:dyDescent="0.2">
      <c r="A1489" s="55">
        <v>1428</v>
      </c>
      <c r="B1489" s="1232">
        <f>'Expenditures 15-22'!K253</f>
        <v>2761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2761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2443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7296</v>
      </c>
      <c r="C1495" s="14" t="s">
        <v>672</v>
      </c>
      <c r="D1495" s="14" t="str">
        <f t="shared" si="22"/>
        <v>Error?</v>
      </c>
    </row>
    <row r="1496" spans="1:4" x14ac:dyDescent="0.2">
      <c r="A1496" s="55">
        <v>1435</v>
      </c>
      <c r="B1496" s="1232">
        <f>'Expenditures 15-22'!K261</f>
        <v>3390</v>
      </c>
      <c r="C1496" s="14" t="s">
        <v>672</v>
      </c>
      <c r="D1496" s="14" t="str">
        <f t="shared" si="22"/>
        <v>Error?</v>
      </c>
    </row>
    <row r="1497" spans="1:4" x14ac:dyDescent="0.2">
      <c r="A1497" s="55">
        <v>1436</v>
      </c>
      <c r="B1497" s="1232">
        <f>'Expenditures 15-22'!K262</f>
        <v>4877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18006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21988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32071</v>
      </c>
      <c r="C1517" s="14" t="s">
        <v>672</v>
      </c>
      <c r="D1517" s="14" t="str">
        <f t="shared" si="22"/>
        <v>Error?</v>
      </c>
    </row>
    <row r="1518" spans="1:4" x14ac:dyDescent="0.2">
      <c r="A1518" s="55">
        <v>1457</v>
      </c>
      <c r="B1518" s="1232">
        <f>'Expenditures 15-22'!K289</f>
        <v>18883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1877576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1841839</v>
      </c>
      <c r="C1630" s="14" t="s">
        <v>672</v>
      </c>
      <c r="D1630" s="14" t="str">
        <f t="shared" si="24"/>
        <v>Error?</v>
      </c>
    </row>
    <row r="1631" spans="1:4" x14ac:dyDescent="0.2">
      <c r="A1631" s="55">
        <v>1570</v>
      </c>
      <c r="B1631" s="1232">
        <f>'Acct Summary 7-8'!D79</f>
        <v>369533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356979</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368328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392176</v>
      </c>
      <c r="C1672" s="14" t="s">
        <v>672</v>
      </c>
      <c r="D1672" s="14" t="str">
        <f t="shared" si="25"/>
        <v>Error?</v>
      </c>
    </row>
    <row r="1673" spans="1:4" x14ac:dyDescent="0.2">
      <c r="A1673" s="55">
        <v>1612</v>
      </c>
      <c r="B1673" s="1232">
        <f>'Acct Summary 7-8'!G79</f>
        <v>105378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124261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74196</v>
      </c>
      <c r="C1744" s="14" t="s">
        <v>672</v>
      </c>
      <c r="D1744" s="14" t="str">
        <f t="shared" si="26"/>
        <v>Error?</v>
      </c>
    </row>
    <row r="1745" spans="1:5" x14ac:dyDescent="0.2">
      <c r="A1745" s="55">
        <v>1684</v>
      </c>
      <c r="B1745" s="1232">
        <f>'Tax Sched 24'!B5</f>
        <v>20045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10757</v>
      </c>
      <c r="C1747" s="14" t="s">
        <v>672</v>
      </c>
      <c r="D1747" s="14" t="str">
        <f t="shared" si="26"/>
        <v>Error?</v>
      </c>
    </row>
    <row r="1748" spans="1:5" x14ac:dyDescent="0.2">
      <c r="A1748" s="55">
        <v>1687</v>
      </c>
      <c r="B1748" s="1232">
        <f>'Tax Sched 24'!B8</f>
        <v>20444</v>
      </c>
      <c r="C1748" s="14" t="s">
        <v>672</v>
      </c>
      <c r="D1748" s="14" t="str">
        <f t="shared" si="26"/>
        <v>Error?</v>
      </c>
    </row>
    <row r="1749" spans="1:5" x14ac:dyDescent="0.2">
      <c r="A1749" s="55">
        <v>1688</v>
      </c>
      <c r="B1749" s="1232">
        <f>'Tax Sched 24'!B10</f>
        <v>2689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7978</v>
      </c>
      <c r="C1752" s="14" t="s">
        <v>672</v>
      </c>
      <c r="D1752" s="14" t="str">
        <f t="shared" si="26"/>
        <v>Error?</v>
      </c>
    </row>
    <row r="1753" spans="1:5" x14ac:dyDescent="0.2">
      <c r="A1753" s="55">
        <v>1692</v>
      </c>
      <c r="B1753" s="1232">
        <f>'Tax Sched 24'!B12</f>
        <v>2689</v>
      </c>
      <c r="C1753" s="14" t="s">
        <v>672</v>
      </c>
      <c r="D1753" s="14" t="str">
        <f t="shared" si="26"/>
        <v>Error?</v>
      </c>
    </row>
    <row r="1754" spans="1:5" x14ac:dyDescent="0.2">
      <c r="A1754" s="55">
        <v>1693</v>
      </c>
      <c r="B1754" s="1232">
        <f>'Tax Sched 24'!B14</f>
        <v>1076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160318</v>
      </c>
      <c r="C1759" s="14" t="s">
        <v>672</v>
      </c>
      <c r="D1759" s="14" t="str">
        <f t="shared" si="26"/>
        <v>Error?</v>
      </c>
    </row>
    <row r="1760" spans="1:5" x14ac:dyDescent="0.2">
      <c r="A1760" s="55">
        <v>1699</v>
      </c>
      <c r="B1760" s="1232">
        <f>'Tax Sched 24'!D4</f>
        <v>74196</v>
      </c>
      <c r="C1760" s="14" t="s">
        <v>672</v>
      </c>
      <c r="D1760" s="14" t="str">
        <f t="shared" si="26"/>
        <v>Error?</v>
      </c>
    </row>
    <row r="1761" spans="1:5" x14ac:dyDescent="0.2">
      <c r="A1761" s="55">
        <v>1700</v>
      </c>
      <c r="B1761" s="1232">
        <f>'Tax Sched 24'!D5</f>
        <v>20045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10757</v>
      </c>
      <c r="C1763" s="14" t="s">
        <v>672</v>
      </c>
      <c r="D1763" s="14" t="str">
        <f t="shared" si="26"/>
        <v>Error?</v>
      </c>
    </row>
    <row r="1764" spans="1:5" x14ac:dyDescent="0.2">
      <c r="A1764" s="55">
        <v>1703</v>
      </c>
      <c r="B1764" s="1232">
        <f>'Tax Sched 24'!D8</f>
        <v>20444</v>
      </c>
      <c r="C1764" s="14" t="s">
        <v>672</v>
      </c>
      <c r="D1764" s="14" t="str">
        <f t="shared" si="26"/>
        <v>Error?</v>
      </c>
    </row>
    <row r="1765" spans="1:5" x14ac:dyDescent="0.2">
      <c r="A1765" s="55">
        <v>1704</v>
      </c>
      <c r="B1765" s="1232">
        <f>'Tax Sched 24'!D10</f>
        <v>2689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7978</v>
      </c>
      <c r="C1768" s="14" t="s">
        <v>672</v>
      </c>
      <c r="D1768" s="14" t="str">
        <f t="shared" si="26"/>
        <v>Error?</v>
      </c>
    </row>
    <row r="1769" spans="1:5" x14ac:dyDescent="0.2">
      <c r="A1769" s="55">
        <v>1708</v>
      </c>
      <c r="B1769" s="1232">
        <f>'Tax Sched 24'!D12</f>
        <v>2689</v>
      </c>
      <c r="C1769" s="14" t="s">
        <v>672</v>
      </c>
      <c r="D1769" s="14" t="str">
        <f t="shared" si="26"/>
        <v>Error?</v>
      </c>
    </row>
    <row r="1770" spans="1:5" x14ac:dyDescent="0.2">
      <c r="A1770" s="55">
        <v>1709</v>
      </c>
      <c r="B1770" s="1232">
        <f>'Tax Sched 24'!D14</f>
        <v>1076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160318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89065</v>
      </c>
      <c r="C1792" s="14" t="s">
        <v>672</v>
      </c>
      <c r="D1792" s="14" t="str">
        <f t="shared" si="27"/>
        <v>Error?</v>
      </c>
    </row>
    <row r="1793" spans="1:4" x14ac:dyDescent="0.2">
      <c r="A1793" s="55">
        <v>1732</v>
      </c>
      <c r="B1793" s="1232">
        <f>'Tax Sched 24'!F5</f>
        <v>22266</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11875</v>
      </c>
      <c r="C1795" s="14" t="s">
        <v>672</v>
      </c>
      <c r="D1795" s="14" t="str">
        <f t="shared" si="27"/>
        <v>Error?</v>
      </c>
    </row>
    <row r="1796" spans="1:4" x14ac:dyDescent="0.2">
      <c r="A1796" s="55">
        <v>1735</v>
      </c>
      <c r="B1796" s="1232">
        <f>'Tax Sched 24'!F8</f>
        <v>21781</v>
      </c>
      <c r="C1796" s="14" t="s">
        <v>672</v>
      </c>
      <c r="D1796" s="14" t="str">
        <f t="shared" si="27"/>
        <v>Error?</v>
      </c>
    </row>
    <row r="1797" spans="1:4" x14ac:dyDescent="0.2">
      <c r="A1797" s="55">
        <v>1736</v>
      </c>
      <c r="B1797" s="1232">
        <f>'Tax Sched 24'!F10</f>
        <v>2969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8415</v>
      </c>
      <c r="C1800" s="14" t="s">
        <v>672</v>
      </c>
      <c r="D1800" s="14" t="str">
        <f t="shared" si="27"/>
        <v>Error?</v>
      </c>
    </row>
    <row r="1801" spans="1:4" x14ac:dyDescent="0.2">
      <c r="A1801" s="55">
        <v>1740</v>
      </c>
      <c r="B1801" s="1232">
        <f>'Tax Sched 24'!F12</f>
        <v>2969</v>
      </c>
      <c r="C1801" s="14" t="s">
        <v>672</v>
      </c>
      <c r="D1801" s="14" t="str">
        <f t="shared" si="27"/>
        <v>Error?</v>
      </c>
    </row>
    <row r="1802" spans="1:4" x14ac:dyDescent="0.2">
      <c r="A1802" s="55">
        <v>1741</v>
      </c>
      <c r="B1802" s="1232">
        <f>'Tax Sched 24'!F14</f>
        <v>1188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89065</v>
      </c>
      <c r="D1808" s="14" t="str">
        <f t="shared" si="27"/>
        <v>Error?</v>
      </c>
    </row>
    <row r="1809" spans="1:4" x14ac:dyDescent="0.2">
      <c r="A1809" s="55">
        <v>1748</v>
      </c>
      <c r="B1809" s="1232">
        <f>'Tax Sched 24'!E5</f>
        <v>22266</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11875</v>
      </c>
      <c r="D1811" s="14" t="str">
        <f t="shared" si="27"/>
        <v>Error?</v>
      </c>
    </row>
    <row r="1812" spans="1:4" x14ac:dyDescent="0.2">
      <c r="A1812" s="55">
        <v>1751</v>
      </c>
      <c r="B1812" s="1232">
        <f>'Tax Sched 24'!E8</f>
        <v>21781</v>
      </c>
      <c r="D1812" s="14" t="str">
        <f t="shared" si="27"/>
        <v>Error?</v>
      </c>
    </row>
    <row r="1813" spans="1:4" x14ac:dyDescent="0.2">
      <c r="A1813" s="55">
        <v>1752</v>
      </c>
      <c r="B1813" s="1232">
        <f>'Tax Sched 24'!E10</f>
        <v>2969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8415</v>
      </c>
      <c r="D1816" s="14" t="str">
        <f t="shared" si="27"/>
        <v>Error?</v>
      </c>
    </row>
    <row r="1817" spans="1:4" x14ac:dyDescent="0.2">
      <c r="A1817" s="55">
        <v>1756</v>
      </c>
      <c r="B1817" s="1232">
        <f>'Tax Sched 24'!E12</f>
        <v>2969</v>
      </c>
      <c r="D1817" s="14" t="str">
        <f t="shared" si="27"/>
        <v>Error?</v>
      </c>
    </row>
    <row r="1818" spans="1:4" x14ac:dyDescent="0.2">
      <c r="A1818" s="55">
        <v>1757</v>
      </c>
      <c r="B1818" s="1232">
        <f>'Tax Sched 24'!E14</f>
        <v>1188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182309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30890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1076</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26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1103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1103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6317</v>
      </c>
      <c r="D2008" s="14" t="str">
        <f t="shared" si="30"/>
        <v>Error?</v>
      </c>
    </row>
    <row r="2009" spans="1:4" x14ac:dyDescent="0.2">
      <c r="A2009" s="55">
        <v>1948</v>
      </c>
      <c r="B2009" s="1232">
        <f>'Cap Outlay Deprec 27'!C8</f>
        <v>429272</v>
      </c>
      <c r="D2009" s="14" t="str">
        <f t="shared" si="30"/>
        <v>Error?</v>
      </c>
    </row>
    <row r="2010" spans="1:4" x14ac:dyDescent="0.2">
      <c r="A2010" s="55">
        <v>1949</v>
      </c>
      <c r="B2010" s="1232">
        <f>'Cap Outlay Deprec 27'!C10</f>
        <v>162625</v>
      </c>
      <c r="D2010" s="14" t="str">
        <f t="shared" si="30"/>
        <v>Error?</v>
      </c>
    </row>
    <row r="2011" spans="1:4" x14ac:dyDescent="0.2">
      <c r="A2011" s="55">
        <v>1950</v>
      </c>
      <c r="B2011" s="1232">
        <f>'Cap Outlay Deprec 27'!C12</f>
        <v>197832</v>
      </c>
      <c r="D2011" s="14" t="str">
        <f t="shared" si="30"/>
        <v>Error?</v>
      </c>
    </row>
    <row r="2012" spans="1:4" x14ac:dyDescent="0.2">
      <c r="A2012" s="55">
        <v>1951</v>
      </c>
      <c r="B2012" s="1232">
        <f>'Cap Outlay Deprec 27'!C13</f>
        <v>182939</v>
      </c>
      <c r="D2012" s="14" t="str">
        <f t="shared" si="30"/>
        <v>Error?</v>
      </c>
    </row>
    <row r="2013" spans="1:4" x14ac:dyDescent="0.2">
      <c r="A2013" s="55">
        <v>1952</v>
      </c>
      <c r="B2013" s="1232">
        <f>'Cap Outlay Deprec 27'!C16</f>
        <v>992685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54971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54971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31997</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31997</v>
      </c>
      <c r="C2025" s="14" t="s">
        <v>672</v>
      </c>
      <c r="D2025" s="14" t="str">
        <f t="shared" si="30"/>
        <v>Error?</v>
      </c>
    </row>
    <row r="2026" spans="1:4" x14ac:dyDescent="0.2">
      <c r="A2026" s="55">
        <v>1965</v>
      </c>
      <c r="B2026" s="1232">
        <f>'Cap Outlay Deprec 27'!F5</f>
        <v>6317</v>
      </c>
      <c r="C2026" s="14" t="s">
        <v>672</v>
      </c>
      <c r="D2026" s="14" t="str">
        <f t="shared" si="30"/>
        <v>Error?</v>
      </c>
    </row>
    <row r="2027" spans="1:4" x14ac:dyDescent="0.2">
      <c r="A2027" s="55">
        <v>1966</v>
      </c>
      <c r="B2027" s="1232">
        <f>'Cap Outlay Deprec 27'!F8</f>
        <v>429272</v>
      </c>
      <c r="C2027" s="14" t="s">
        <v>672</v>
      </c>
      <c r="D2027" s="14" t="str">
        <f t="shared" si="30"/>
        <v>Error?</v>
      </c>
    </row>
    <row r="2028" spans="1:4" x14ac:dyDescent="0.2">
      <c r="A2028" s="55">
        <v>1967</v>
      </c>
      <c r="B2028" s="1232">
        <f>'Cap Outlay Deprec 27'!F10</f>
        <v>162625</v>
      </c>
      <c r="C2028" s="14" t="s">
        <v>672</v>
      </c>
      <c r="D2028" s="14" t="str">
        <f t="shared" si="30"/>
        <v>Error?</v>
      </c>
    </row>
    <row r="2029" spans="1:4" x14ac:dyDescent="0.2">
      <c r="A2029" s="55">
        <v>1968</v>
      </c>
      <c r="B2029" s="1232">
        <f>'Cap Outlay Deprec 27'!F12</f>
        <v>220806</v>
      </c>
      <c r="C2029" s="14" t="s">
        <v>672</v>
      </c>
      <c r="D2029" s="14" t="str">
        <f t="shared" si="30"/>
        <v>Error?</v>
      </c>
    </row>
    <row r="2030" spans="1:4" x14ac:dyDescent="0.2">
      <c r="A2030" s="55">
        <v>1969</v>
      </c>
      <c r="B2030" s="1232">
        <f>'Cap Outlay Deprec 27'!F13</f>
        <v>182939</v>
      </c>
      <c r="C2030" s="14" t="s">
        <v>672</v>
      </c>
      <c r="D2030" s="14" t="str">
        <f t="shared" si="30"/>
        <v>Error?</v>
      </c>
    </row>
    <row r="2031" spans="1:4" x14ac:dyDescent="0.2">
      <c r="A2031" s="55">
        <v>1970</v>
      </c>
      <c r="B2031" s="1232">
        <f>'Cap Outlay Deprec 27'!F16</f>
        <v>1015659</v>
      </c>
      <c r="C2031" s="14" t="s">
        <v>672</v>
      </c>
      <c r="D2031" s="14" t="str">
        <f t="shared" si="30"/>
        <v>Error?</v>
      </c>
    </row>
    <row r="2032" spans="1:4" x14ac:dyDescent="0.2">
      <c r="A2032" s="83">
        <v>1971</v>
      </c>
      <c r="D2032" s="14" t="str">
        <f t="shared" si="30"/>
        <v>OK</v>
      </c>
    </row>
    <row r="2033" spans="1:4" x14ac:dyDescent="0.2">
      <c r="A2033" s="55">
        <v>1972</v>
      </c>
      <c r="B2033" s="1232">
        <f>'Cap Outlay Deprec 27'!H8</f>
        <v>213658</v>
      </c>
      <c r="D2033" s="14" t="str">
        <f t="shared" si="30"/>
        <v>Error?</v>
      </c>
    </row>
    <row r="2034" spans="1:4" x14ac:dyDescent="0.2">
      <c r="A2034" s="55">
        <v>1973</v>
      </c>
      <c r="B2034" s="1232">
        <f>'Cap Outlay Deprec 27'!H10</f>
        <v>86744</v>
      </c>
      <c r="D2034" s="14" t="str">
        <f t="shared" si="30"/>
        <v>Error?</v>
      </c>
    </row>
    <row r="2035" spans="1:4" x14ac:dyDescent="0.2">
      <c r="A2035" s="55">
        <v>1974</v>
      </c>
      <c r="B2035" s="1232">
        <f>'Cap Outlay Deprec 27'!H12</f>
        <v>103914</v>
      </c>
      <c r="D2035" s="14" t="str">
        <f t="shared" si="30"/>
        <v>Error?</v>
      </c>
    </row>
    <row r="2036" spans="1:4" x14ac:dyDescent="0.2">
      <c r="A2036" s="55">
        <v>1975</v>
      </c>
      <c r="B2036" s="1232">
        <f>'Cap Outlay Deprec 27'!H13</f>
        <v>142098</v>
      </c>
      <c r="D2036" s="14" t="str">
        <f t="shared" si="30"/>
        <v>Error?</v>
      </c>
    </row>
    <row r="2037" spans="1:4" x14ac:dyDescent="0.2">
      <c r="A2037" s="55">
        <v>1976</v>
      </c>
      <c r="B2037" s="1232">
        <f>'Cap Outlay Deprec 27'!H16</f>
        <v>546556</v>
      </c>
      <c r="C2037" s="14" t="s">
        <v>672</v>
      </c>
      <c r="D2037" s="14" t="str">
        <f t="shared" si="30"/>
        <v>Error?</v>
      </c>
    </row>
    <row r="2038" spans="1:4" x14ac:dyDescent="0.2">
      <c r="A2038" s="83">
        <v>1977</v>
      </c>
      <c r="D2038" s="14" t="str">
        <f t="shared" si="30"/>
        <v>OK</v>
      </c>
    </row>
    <row r="2039" spans="1:4" x14ac:dyDescent="0.2">
      <c r="A2039" s="55">
        <v>1978</v>
      </c>
      <c r="B2039" s="1232">
        <f>'Cap Outlay Deprec 27'!I8</f>
        <v>5538</v>
      </c>
      <c r="D2039" s="14" t="str">
        <f t="shared" si="30"/>
        <v>Error?</v>
      </c>
    </row>
    <row r="2040" spans="1:4" x14ac:dyDescent="0.2">
      <c r="A2040" s="55">
        <v>1979</v>
      </c>
      <c r="B2040" s="1232">
        <f>'Cap Outlay Deprec 27'!I10</f>
        <v>8028</v>
      </c>
      <c r="D2040" s="14" t="str">
        <f t="shared" si="30"/>
        <v>Error?</v>
      </c>
    </row>
    <row r="2041" spans="1:4" x14ac:dyDescent="0.2">
      <c r="A2041" s="55">
        <v>1980</v>
      </c>
      <c r="B2041" s="1232">
        <f>'Cap Outlay Deprec 27'!I12</f>
        <v>19700</v>
      </c>
      <c r="D2041" s="14" t="str">
        <f t="shared" si="30"/>
        <v>Error?</v>
      </c>
    </row>
    <row r="2042" spans="1:4" x14ac:dyDescent="0.2">
      <c r="A2042" s="55">
        <v>1981</v>
      </c>
      <c r="B2042" s="1232">
        <f>'Cap Outlay Deprec 27'!I13</f>
        <v>15169</v>
      </c>
      <c r="D2042" s="14" t="str">
        <f t="shared" si="30"/>
        <v>Error?</v>
      </c>
    </row>
    <row r="2043" spans="1:4" x14ac:dyDescent="0.2">
      <c r="A2043" s="55">
        <v>1982</v>
      </c>
      <c r="B2043" s="1232">
        <f>'Cap Outlay Deprec 27'!I16</f>
        <v>48709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31997</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31997</v>
      </c>
      <c r="C2049" s="14" t="s">
        <v>672</v>
      </c>
      <c r="D2049" s="14" t="str">
        <f t="shared" si="31"/>
        <v>Error?</v>
      </c>
    </row>
    <row r="2050" spans="1:4" x14ac:dyDescent="0.2">
      <c r="A2050" s="83">
        <v>1989</v>
      </c>
      <c r="D2050" s="14" t="str">
        <f t="shared" si="31"/>
        <v>OK</v>
      </c>
    </row>
    <row r="2051" spans="1:4" x14ac:dyDescent="0.2">
      <c r="A2051" s="55">
        <v>1990</v>
      </c>
      <c r="B2051" s="1232">
        <f>'Cap Outlay Deprec 27'!K8</f>
        <v>219196</v>
      </c>
      <c r="C2051" s="14" t="s">
        <v>672</v>
      </c>
      <c r="D2051" s="14" t="str">
        <f t="shared" si="31"/>
        <v>Error?</v>
      </c>
    </row>
    <row r="2052" spans="1:4" x14ac:dyDescent="0.2">
      <c r="A2052" s="55">
        <v>1991</v>
      </c>
      <c r="B2052" s="1232">
        <f>'Cap Outlay Deprec 27'!K10</f>
        <v>94772</v>
      </c>
      <c r="C2052" s="14" t="s">
        <v>672</v>
      </c>
      <c r="D2052" s="14" t="str">
        <f t="shared" si="31"/>
        <v>Error?</v>
      </c>
    </row>
    <row r="2053" spans="1:4" x14ac:dyDescent="0.2">
      <c r="A2053" s="55">
        <v>1992</v>
      </c>
      <c r="B2053" s="1232">
        <f>'Cap Outlay Deprec 27'!K12</f>
        <v>91617</v>
      </c>
      <c r="C2053" s="14" t="s">
        <v>672</v>
      </c>
      <c r="D2053" s="14" t="str">
        <f t="shared" si="31"/>
        <v>Error?</v>
      </c>
    </row>
    <row r="2054" spans="1:4" x14ac:dyDescent="0.2">
      <c r="A2054" s="55">
        <v>1993</v>
      </c>
      <c r="B2054" s="1232">
        <f>'Cap Outlay Deprec 27'!K13</f>
        <v>157267</v>
      </c>
      <c r="C2054" s="14" t="s">
        <v>672</v>
      </c>
      <c r="D2054" s="14" t="str">
        <f t="shared" si="31"/>
        <v>Error?</v>
      </c>
    </row>
    <row r="2055" spans="1:4" x14ac:dyDescent="0.2">
      <c r="A2055" s="55">
        <v>1994</v>
      </c>
      <c r="B2055" s="1232">
        <f>'Cap Outlay Deprec 27'!K16</f>
        <v>563268</v>
      </c>
      <c r="C2055" s="14" t="s">
        <v>672</v>
      </c>
      <c r="D2055" s="14" t="str">
        <f t="shared" si="31"/>
        <v>Error?</v>
      </c>
    </row>
    <row r="2056" spans="1:4" x14ac:dyDescent="0.2">
      <c r="A2056" s="55">
        <v>1995</v>
      </c>
      <c r="B2056" s="1232">
        <f>'Cap Outlay Deprec 27'!L5</f>
        <v>6317</v>
      </c>
      <c r="C2056" s="14" t="s">
        <v>672</v>
      </c>
      <c r="D2056" s="14" t="str">
        <f t="shared" si="31"/>
        <v>Error?</v>
      </c>
    </row>
    <row r="2057" spans="1:4" x14ac:dyDescent="0.2">
      <c r="A2057" s="55">
        <v>1996</v>
      </c>
      <c r="B2057" s="1232">
        <f>'Cap Outlay Deprec 27'!L8</f>
        <v>210076</v>
      </c>
      <c r="C2057" s="14" t="s">
        <v>672</v>
      </c>
      <c r="D2057" s="14" t="str">
        <f t="shared" si="31"/>
        <v>Error?</v>
      </c>
    </row>
    <row r="2058" spans="1:4" x14ac:dyDescent="0.2">
      <c r="A2058" s="55">
        <v>1997</v>
      </c>
      <c r="B2058" s="1232">
        <f>'Cap Outlay Deprec 27'!L10</f>
        <v>67853</v>
      </c>
      <c r="C2058" s="14" t="s">
        <v>672</v>
      </c>
      <c r="D2058" s="14" t="str">
        <f t="shared" si="31"/>
        <v>Error?</v>
      </c>
    </row>
    <row r="2059" spans="1:4" x14ac:dyDescent="0.2">
      <c r="A2059" s="55">
        <v>1998</v>
      </c>
      <c r="B2059" s="1232">
        <f>'Cap Outlay Deprec 27'!L12</f>
        <v>129189</v>
      </c>
      <c r="C2059" s="14" t="s">
        <v>672</v>
      </c>
      <c r="D2059" s="14" t="str">
        <f t="shared" si="31"/>
        <v>Error?</v>
      </c>
    </row>
    <row r="2060" spans="1:4" x14ac:dyDescent="0.2">
      <c r="A2060" s="55">
        <v>1999</v>
      </c>
      <c r="B2060" s="1232">
        <f>'Cap Outlay Deprec 27'!L13</f>
        <v>25672</v>
      </c>
      <c r="C2060" s="14" t="s">
        <v>672</v>
      </c>
      <c r="D2060" s="14" t="str">
        <f t="shared" si="31"/>
        <v>Error?</v>
      </c>
    </row>
    <row r="2061" spans="1:4" x14ac:dyDescent="0.2">
      <c r="A2061" s="55">
        <v>2000</v>
      </c>
      <c r="B2061" s="1232">
        <f>'Cap Outlay Deprec 27'!L16</f>
        <v>452391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124261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132085</v>
      </c>
      <c r="C2551" s="14" t="s">
        <v>672</v>
      </c>
      <c r="D2551" s="14" t="str">
        <f t="shared" si="38"/>
        <v>Error?</v>
      </c>
    </row>
    <row r="2552" spans="1:4" x14ac:dyDescent="0.2">
      <c r="A2552" s="83">
        <v>2491</v>
      </c>
      <c r="D2552" s="14" t="str">
        <f t="shared" si="38"/>
        <v>OK</v>
      </c>
    </row>
    <row r="2553" spans="1:4" x14ac:dyDescent="0.2">
      <c r="A2553" s="55">
        <v>2492</v>
      </c>
      <c r="B2553" s="1232">
        <f>'Acct Summary 7-8'!C6</f>
        <v>589072</v>
      </c>
      <c r="C2553" s="14" t="s">
        <v>672</v>
      </c>
      <c r="D2553" s="14" t="str">
        <f t="shared" si="38"/>
        <v>Error?</v>
      </c>
    </row>
    <row r="2554" spans="1:4" x14ac:dyDescent="0.2">
      <c r="A2554" s="55">
        <v>2493</v>
      </c>
      <c r="B2554" s="1232">
        <f>'Acct Summary 7-8'!C7</f>
        <v>108817</v>
      </c>
      <c r="C2554" s="14" t="s">
        <v>672</v>
      </c>
      <c r="D2554" s="14" t="str">
        <f t="shared" si="38"/>
        <v>Error?</v>
      </c>
    </row>
    <row r="2555" spans="1:4" x14ac:dyDescent="0.2">
      <c r="A2555" s="55">
        <v>2494</v>
      </c>
      <c r="B2555" s="1232">
        <f>'Acct Summary 7-8'!C8</f>
        <v>829974</v>
      </c>
      <c r="C2555" s="14" t="s">
        <v>672</v>
      </c>
      <c r="D2555" s="14" t="str">
        <f t="shared" si="38"/>
        <v>Error?</v>
      </c>
    </row>
    <row r="2556" spans="1:4" x14ac:dyDescent="0.2">
      <c r="A2556" s="55">
        <v>2495</v>
      </c>
      <c r="B2556" s="1232">
        <f>'Acct Summary 7-8'!C12</f>
        <v>593273</v>
      </c>
      <c r="C2556" s="14" t="s">
        <v>672</v>
      </c>
      <c r="D2556" s="14" t="str">
        <f t="shared" si="38"/>
        <v>Error?</v>
      </c>
    </row>
    <row r="2557" spans="1:4" x14ac:dyDescent="0.2">
      <c r="A2557" s="55">
        <v>2496</v>
      </c>
      <c r="B2557" s="1232">
        <f>'Acct Summary 7-8'!C13</f>
        <v>272438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865711</v>
      </c>
      <c r="C2561" s="14" t="s">
        <v>672</v>
      </c>
      <c r="D2561" s="14" t="str">
        <f t="shared" si="39"/>
        <v>Error?</v>
      </c>
    </row>
    <row r="2562" spans="1:4" x14ac:dyDescent="0.2">
      <c r="A2562" s="55">
        <v>2501</v>
      </c>
      <c r="B2562" s="1232">
        <f>'Acct Summary 7-8'!C20</f>
        <v>-35737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21892</v>
      </c>
      <c r="C2564" s="14" t="s">
        <v>672</v>
      </c>
      <c r="D2564" s="14" t="str">
        <f t="shared" si="39"/>
        <v>Error?</v>
      </c>
    </row>
    <row r="2565" spans="1:4" x14ac:dyDescent="0.2">
      <c r="A2565" s="83">
        <v>2504</v>
      </c>
      <c r="D2565" s="14" t="str">
        <f t="shared" si="39"/>
        <v>OK</v>
      </c>
    </row>
    <row r="2566" spans="1:4" x14ac:dyDescent="0.2">
      <c r="A2566" s="55">
        <v>2505</v>
      </c>
      <c r="B2566" s="1232">
        <f>'Acct Summary 7-8'!D6</f>
        <v>49880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71772</v>
      </c>
      <c r="C2568" s="14" t="s">
        <v>672</v>
      </c>
      <c r="D2568" s="14" t="str">
        <f t="shared" si="39"/>
        <v>Error?</v>
      </c>
    </row>
    <row r="2569" spans="1:4" x14ac:dyDescent="0.2">
      <c r="A2569" s="55">
        <v>2508</v>
      </c>
      <c r="B2569" s="1232">
        <f>'Acct Summary 7-8'!D13</f>
        <v>84326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84326</v>
      </c>
      <c r="C2573" s="14" t="s">
        <v>672</v>
      </c>
      <c r="D2573" s="14" t="str">
        <f t="shared" si="39"/>
        <v>Error?</v>
      </c>
    </row>
    <row r="2574" spans="1:4" x14ac:dyDescent="0.2">
      <c r="A2574" s="55">
        <v>2513</v>
      </c>
      <c r="B2574" s="1232">
        <f>'Acct Summary 7-8'!D20</f>
        <v>-12554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12297</v>
      </c>
      <c r="C2591" s="14" t="s">
        <v>672</v>
      </c>
      <c r="D2591" s="14" t="str">
        <f t="shared" si="39"/>
        <v>Error?</v>
      </c>
    </row>
    <row r="2592" spans="1:4" x14ac:dyDescent="0.2">
      <c r="A2592" s="83">
        <v>2531</v>
      </c>
      <c r="D2592" s="14" t="str">
        <f t="shared" si="39"/>
        <v>OK</v>
      </c>
    </row>
    <row r="2593" spans="1:4" x14ac:dyDescent="0.2">
      <c r="A2593" s="55">
        <v>2532</v>
      </c>
      <c r="B2593" s="1232">
        <f>'Acct Summary 7-8'!F6</f>
        <v>54637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66934</v>
      </c>
      <c r="C2595" s="14" t="s">
        <v>672</v>
      </c>
      <c r="D2595" s="14" t="str">
        <f t="shared" si="39"/>
        <v>Error?</v>
      </c>
    </row>
    <row r="2596" spans="1:4" x14ac:dyDescent="0.2">
      <c r="A2596" s="55">
        <v>2535</v>
      </c>
      <c r="B2596" s="1232">
        <f>'Acct Summary 7-8'!F13</f>
        <v>26717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16369</v>
      </c>
      <c r="C2599" s="14" t="s">
        <v>672</v>
      </c>
      <c r="D2599" s="14" t="str">
        <f t="shared" si="39"/>
        <v>Error?</v>
      </c>
    </row>
    <row r="2600" spans="1:4" x14ac:dyDescent="0.2">
      <c r="A2600" s="55">
        <v>2539</v>
      </c>
      <c r="B2600" s="1232">
        <f>'Acct Summary 7-8'!F17</f>
        <v>43086</v>
      </c>
      <c r="C2600" s="14" t="s">
        <v>672</v>
      </c>
      <c r="D2600" s="14" t="str">
        <f t="shared" si="39"/>
        <v>Error?</v>
      </c>
    </row>
    <row r="2601" spans="1:4" x14ac:dyDescent="0.2">
      <c r="A2601" s="55">
        <v>2540</v>
      </c>
      <c r="B2601" s="1232">
        <f>'Acct Summary 7-8'!F20</f>
        <v>23848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50954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50954</v>
      </c>
      <c r="C2606" s="14" t="s">
        <v>672</v>
      </c>
      <c r="D2606" s="14" t="str">
        <f t="shared" si="39"/>
        <v>Error?</v>
      </c>
    </row>
    <row r="2607" spans="1:4" x14ac:dyDescent="0.2">
      <c r="A2607" s="55">
        <v>2546</v>
      </c>
      <c r="B2607" s="1232">
        <f>'Acct Summary 7-8'!G12</f>
        <v>10083</v>
      </c>
      <c r="C2607" s="14" t="s">
        <v>672</v>
      </c>
      <c r="D2607" s="14" t="str">
        <f t="shared" si="39"/>
        <v>Error?</v>
      </c>
    </row>
    <row r="2608" spans="1:4" x14ac:dyDescent="0.2">
      <c r="A2608" s="55">
        <v>2547</v>
      </c>
      <c r="B2608" s="1232">
        <f>'Acct Summary 7-8'!G13</f>
        <v>21988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32071</v>
      </c>
      <c r="C2612" s="14" t="s">
        <v>672</v>
      </c>
      <c r="D2612" s="14" t="str">
        <f t="shared" si="39"/>
        <v>Error?</v>
      </c>
    </row>
    <row r="2613" spans="1:4" x14ac:dyDescent="0.2">
      <c r="A2613" s="55">
        <v>2552</v>
      </c>
      <c r="B2613" s="1232">
        <f>'Acct Summary 7-8'!G20</f>
        <v>18883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59209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7129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59209</v>
      </c>
      <c r="D2912" s="14" t="str">
        <f t="shared" si="44"/>
        <v>Error?</v>
      </c>
    </row>
    <row r="2913" spans="1:4" x14ac:dyDescent="0.2">
      <c r="A2913" s="55">
        <v>2852</v>
      </c>
      <c r="B2913" s="1232">
        <f>'Assets-Liab 5-6'!I41</f>
        <v>59209</v>
      </c>
      <c r="C2913" s="14" t="s">
        <v>672</v>
      </c>
      <c r="D2913" s="14" t="str">
        <f t="shared" si="44"/>
        <v>Error?</v>
      </c>
    </row>
    <row r="2914" spans="1:4" x14ac:dyDescent="0.2">
      <c r="A2914" s="55">
        <v>2853</v>
      </c>
      <c r="B2914" s="1232">
        <f>'Assets-Liab 5-6'!L33</f>
        <v>7129</v>
      </c>
      <c r="D2914" s="14" t="str">
        <f t="shared" si="44"/>
        <v>Error?</v>
      </c>
    </row>
    <row r="2915" spans="1:4" x14ac:dyDescent="0.2">
      <c r="A2915" s="83">
        <v>2854</v>
      </c>
      <c r="D2915" s="14" t="str">
        <f t="shared" si="44"/>
        <v>OK</v>
      </c>
    </row>
    <row r="2916" spans="1:4" x14ac:dyDescent="0.2">
      <c r="A2916" s="55">
        <v>2855</v>
      </c>
      <c r="B2916" s="1232">
        <f>'Assets-Liab 5-6'!L34</f>
        <v>7129</v>
      </c>
      <c r="C2916" s="14" t="s">
        <v>672</v>
      </c>
      <c r="D2916" s="14" t="str">
        <f t="shared" si="44"/>
        <v>Error?</v>
      </c>
    </row>
    <row r="2917" spans="1:4" x14ac:dyDescent="0.2">
      <c r="A2917" s="55">
        <v>2856</v>
      </c>
      <c r="B2917" s="1232">
        <f>'Assets-Liab 5-6'!L41</f>
        <v>7129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13907</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3704</v>
      </c>
      <c r="D3057" s="14" t="str">
        <f t="shared" si="46"/>
        <v>Error?</v>
      </c>
    </row>
    <row r="3058" spans="1:4" x14ac:dyDescent="0.2">
      <c r="A3058" s="55">
        <v>2997</v>
      </c>
      <c r="B3058" s="1232">
        <f>'Expenditures 15-22'!F10</f>
        <v>6887</v>
      </c>
      <c r="D3058" s="14" t="str">
        <f t="shared" si="46"/>
        <v>Error?</v>
      </c>
    </row>
    <row r="3059" spans="1:4" x14ac:dyDescent="0.2">
      <c r="A3059" s="55">
        <v>2998</v>
      </c>
      <c r="B3059" s="1232">
        <f>'Expenditures 15-22'!G10</f>
        <v>25221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49719</v>
      </c>
      <c r="C3062" s="14" t="s">
        <v>672</v>
      </c>
      <c r="D3062" s="14" t="str">
        <f t="shared" si="46"/>
        <v>Error?</v>
      </c>
    </row>
    <row r="3063" spans="1:4" x14ac:dyDescent="0.2">
      <c r="A3063" s="83">
        <v>3002</v>
      </c>
      <c r="D3063" s="14" t="str">
        <f t="shared" si="46"/>
        <v>OK</v>
      </c>
    </row>
    <row r="3064" spans="1:4" x14ac:dyDescent="0.2">
      <c r="A3064" s="55">
        <v>3003</v>
      </c>
      <c r="B3064" s="1232">
        <f>'Expenditures 15-22'!D213</f>
        <v>1995</v>
      </c>
      <c r="D3064" s="14" t="str">
        <f t="shared" si="46"/>
        <v>Error?</v>
      </c>
    </row>
    <row r="3065" spans="1:4" x14ac:dyDescent="0.2">
      <c r="A3065" s="55">
        <v>3004</v>
      </c>
      <c r="B3065" s="1232">
        <f>'Expenditures 15-22'!K213</f>
        <v>1995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2931</v>
      </c>
      <c r="C3225" s="14" t="s">
        <v>672</v>
      </c>
      <c r="D3225" s="14" t="str">
        <f t="shared" si="49"/>
        <v>Error?</v>
      </c>
    </row>
    <row r="3226" spans="1:4" x14ac:dyDescent="0.2">
      <c r="A3226" s="55">
        <v>3165</v>
      </c>
      <c r="B3226" s="1232">
        <f>'Acct Summary 7-8'!I8</f>
        <v>2931</v>
      </c>
      <c r="C3226" s="14" t="s">
        <v>672</v>
      </c>
      <c r="D3226" s="14" t="str">
        <f t="shared" si="49"/>
        <v>Error?</v>
      </c>
    </row>
    <row r="3227" spans="1:4" x14ac:dyDescent="0.2">
      <c r="A3227" s="55">
        <v>3166</v>
      </c>
      <c r="B3227" s="1232">
        <f>'Acct Summary 7-8'!I20</f>
        <v>2931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-35737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-12554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23848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18883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2931</v>
      </c>
      <c r="C3320" s="14" t="s">
        <v>672</v>
      </c>
      <c r="D3320" s="14" t="str">
        <f t="shared" si="50"/>
        <v>Error?</v>
      </c>
    </row>
    <row r="3321" spans="1:4" x14ac:dyDescent="0.2">
      <c r="A3321" s="55">
        <v>3260</v>
      </c>
      <c r="B3321" s="1232">
        <f>'Acct Summary 7-8'!I79</f>
        <v>56278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59209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42573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1740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16672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60985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5212</v>
      </c>
      <c r="D3387" s="14" t="str">
        <f t="shared" si="51"/>
        <v>Error?</v>
      </c>
    </row>
    <row r="3388" spans="1:4" x14ac:dyDescent="0.2">
      <c r="A3388" s="55">
        <v>3327</v>
      </c>
      <c r="B3388" s="1232">
        <f>'Expenditures 15-22'!D211</f>
        <v>2443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5212</v>
      </c>
      <c r="C3390" s="14" t="s">
        <v>672</v>
      </c>
      <c r="D3390" s="14" t="str">
        <f t="shared" si="51"/>
        <v>Error?</v>
      </c>
    </row>
    <row r="3391" spans="1:4" x14ac:dyDescent="0.2">
      <c r="A3391" s="55">
        <v>3330</v>
      </c>
      <c r="B3391" s="1232">
        <f>'Expenditures 15-22'!K211</f>
        <v>2443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380914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356979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392176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124261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59209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7129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20444</v>
      </c>
      <c r="C3446" s="14" t="s">
        <v>672</v>
      </c>
      <c r="D3446" s="14" t="str">
        <f t="shared" si="52"/>
        <v>Error?</v>
      </c>
    </row>
    <row r="3447" spans="1:4" x14ac:dyDescent="0.2">
      <c r="A3447" s="55">
        <v>3386</v>
      </c>
      <c r="B3447" s="1232">
        <f>'Tax Sched 24'!D16</f>
        <v>20444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21781</v>
      </c>
      <c r="C3449" s="14" t="s">
        <v>672</v>
      </c>
      <c r="D3449" s="14" t="str">
        <f t="shared" si="52"/>
        <v>Error?</v>
      </c>
    </row>
    <row r="3450" spans="1:4" x14ac:dyDescent="0.2">
      <c r="A3450" s="55">
        <v>3389</v>
      </c>
      <c r="B3450" s="1232">
        <f>'Tax Sched 24'!E16</f>
        <v>21781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11550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11550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11550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11550</v>
      </c>
      <c r="C3568" s="14" t="s">
        <v>672</v>
      </c>
      <c r="D3568" s="14" t="str">
        <f t="shared" si="54"/>
        <v>Error?</v>
      </c>
    </row>
    <row r="3569" spans="1:4" x14ac:dyDescent="0.2">
      <c r="A3569" s="55">
        <v>3508</v>
      </c>
      <c r="B3569" s="1232">
        <f>'Acct Summary 7-8'!K4</f>
        <v>2755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2755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2755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2755</v>
      </c>
      <c r="C3588" s="14" t="s">
        <v>672</v>
      </c>
      <c r="D3588" s="14" t="str">
        <f t="shared" si="55"/>
        <v>Error?</v>
      </c>
    </row>
    <row r="3589" spans="1:4" x14ac:dyDescent="0.2">
      <c r="A3589" s="55">
        <v>3528</v>
      </c>
      <c r="B3589" s="1232">
        <f>'Acct Summary 7-8'!K79</f>
        <v>8795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11550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2755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226591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1056565</v>
      </c>
      <c r="C4122" s="14" t="s">
        <v>672</v>
      </c>
      <c r="D4122" s="14" t="str">
        <f t="shared" si="63"/>
        <v>Error?</v>
      </c>
    </row>
    <row r="4123" spans="1:4" x14ac:dyDescent="0.2">
      <c r="A4123" s="55">
        <v>4062</v>
      </c>
      <c r="B4123" s="1232">
        <f>'Acct Summary 7-8'!D10</f>
        <v>71772</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66934</v>
      </c>
      <c r="C4125" s="14" t="s">
        <v>672</v>
      </c>
      <c r="D4125" s="14" t="str">
        <f t="shared" si="63"/>
        <v>Error?</v>
      </c>
    </row>
    <row r="4126" spans="1:4" x14ac:dyDescent="0.2">
      <c r="A4126" s="55">
        <v>4065</v>
      </c>
      <c r="B4126" s="1232">
        <f>'Acct Summary 7-8'!G10</f>
        <v>50954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2931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2755</v>
      </c>
      <c r="C4130" s="14" t="s">
        <v>672</v>
      </c>
      <c r="D4130" s="14" t="str">
        <f t="shared" si="63"/>
        <v>Error?</v>
      </c>
    </row>
    <row r="4131" spans="1:4" x14ac:dyDescent="0.2">
      <c r="A4131" s="55">
        <v>4070</v>
      </c>
      <c r="B4131" s="1232">
        <f>'Acct Summary 7-8'!C18</f>
        <v>226591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1092302</v>
      </c>
      <c r="C4136" s="14" t="s">
        <v>672</v>
      </c>
      <c r="D4136" s="14" t="str">
        <f t="shared" si="63"/>
        <v>Error?</v>
      </c>
    </row>
    <row r="4137" spans="1:4" x14ac:dyDescent="0.2">
      <c r="A4137" s="55">
        <v>4076</v>
      </c>
      <c r="B4137" s="1232">
        <f>'Acct Summary 7-8'!D19</f>
        <v>84326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43086</v>
      </c>
      <c r="C4139" s="14" t="s">
        <v>672</v>
      </c>
      <c r="D4139" s="14" t="str">
        <f t="shared" si="63"/>
        <v>Error?</v>
      </c>
    </row>
    <row r="4140" spans="1:4" x14ac:dyDescent="0.2">
      <c r="A4140" s="55">
        <v>4079</v>
      </c>
      <c r="B4140" s="1232">
        <f>'Acct Summary 7-8'!G19</f>
        <v>32071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1224</v>
      </c>
      <c r="C4156" s="14" t="s">
        <v>672</v>
      </c>
      <c r="D4156" s="14" t="str">
        <f t="shared" si="63"/>
        <v>Error?</v>
      </c>
    </row>
    <row r="4157" spans="1:4" x14ac:dyDescent="0.2">
      <c r="A4157" s="55">
        <v>4096</v>
      </c>
      <c r="B4157" s="1232">
        <f>'Expenditures 15-22'!K198</f>
        <v>1224</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15745</v>
      </c>
      <c r="C4171" s="14" t="s">
        <v>672</v>
      </c>
      <c r="D4171" s="14" t="str">
        <f t="shared" si="64"/>
        <v>Error?</v>
      </c>
    </row>
    <row r="4172" spans="1:4" x14ac:dyDescent="0.2">
      <c r="A4172" s="55">
        <v>4111</v>
      </c>
      <c r="B4172" s="1232">
        <f>'Short-Term Long-Term Debt 25'!J49</f>
        <v>15745</v>
      </c>
      <c r="C4172" s="14" t="s">
        <v>672</v>
      </c>
      <c r="D4172" s="14" t="str">
        <f t="shared" si="64"/>
        <v>Error?</v>
      </c>
    </row>
    <row r="4173" spans="1:4" x14ac:dyDescent="0.2">
      <c r="A4173" s="55">
        <v>4112</v>
      </c>
      <c r="B4173" s="1232">
        <f>'Short-Term Long-Term Debt 25'!H49</f>
        <v>15145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15145</v>
      </c>
      <c r="D4210" s="14" t="str">
        <f t="shared" si="64"/>
        <v>Error?</v>
      </c>
    </row>
    <row r="4211" spans="1:4" x14ac:dyDescent="0.2">
      <c r="A4211" s="55">
        <v>4150</v>
      </c>
      <c r="B4211" s="1232">
        <f>'Expenditures 15-22'!K200</f>
        <v>15145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1500</v>
      </c>
      <c r="C4265" s="14" t="s">
        <v>672</v>
      </c>
      <c r="D4265" s="14" t="str">
        <f t="shared" si="65"/>
        <v>Error?</v>
      </c>
      <c r="E4265" s="811"/>
    </row>
    <row r="4266" spans="1:5" x14ac:dyDescent="0.2">
      <c r="A4266" s="91">
        <v>4205</v>
      </c>
      <c r="B4266" s="1232">
        <f>('FP Info 3'!F10)*100000</f>
        <v>375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2075</v>
      </c>
      <c r="C4268" s="14" t="s">
        <v>672</v>
      </c>
      <c r="D4268" s="14" t="str">
        <f t="shared" si="65"/>
        <v>Error?</v>
      </c>
    </row>
    <row r="4269" spans="1:5" x14ac:dyDescent="0.2">
      <c r="A4269" s="91">
        <v>4208</v>
      </c>
      <c r="B4269" s="1232">
        <f>'FP Info 3'!J16</f>
        <v>2650203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1574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21618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27922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5997639</v>
      </c>
      <c r="D4995" s="14" t="str">
        <f t="shared" si="77"/>
        <v>Error?</v>
      </c>
    </row>
    <row r="4996" spans="1:4" x14ac:dyDescent="0.2">
      <c r="A4996" s="91">
        <v>4935</v>
      </c>
      <c r="B4996" s="1232">
        <f>'FP Info 3'!H31</f>
        <v>413837.09100000001</v>
      </c>
      <c r="D4996" s="14" t="str">
        <f t="shared" si="77"/>
        <v>Error?</v>
      </c>
    </row>
    <row r="4997" spans="1:4" x14ac:dyDescent="0.2">
      <c r="A4997" s="91">
        <v>4936</v>
      </c>
      <c r="B4997" s="1232">
        <f>'FP Info 3'!H37</f>
        <v>15745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74196</v>
      </c>
      <c r="D5061" s="14" t="str">
        <f t="shared" si="78"/>
        <v>Error?</v>
      </c>
    </row>
    <row r="5062" spans="1:4" x14ac:dyDescent="0.2">
      <c r="A5062" s="83">
        <v>5001</v>
      </c>
      <c r="D5062" s="14" t="str">
        <f t="shared" si="78"/>
        <v>OK</v>
      </c>
    </row>
    <row r="5063" spans="1:4" x14ac:dyDescent="0.2">
      <c r="A5063" s="55">
        <v>5002</v>
      </c>
      <c r="B5063" s="1232">
        <f>'Revenues 9-14'!C7</f>
        <v>1076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75272</v>
      </c>
      <c r="C5066" s="14" t="s">
        <v>672</v>
      </c>
      <c r="D5066" s="14" t="str">
        <f t="shared" si="78"/>
        <v>Error?</v>
      </c>
    </row>
    <row r="5067" spans="1:4" x14ac:dyDescent="0.2">
      <c r="A5067" s="55">
        <v>5006</v>
      </c>
      <c r="B5067" s="1232">
        <f>'Revenues 9-14'!C14</f>
        <v>1942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1942</v>
      </c>
      <c r="C5071" s="14" t="s">
        <v>672</v>
      </c>
      <c r="D5071" s="14" t="str">
        <f t="shared" si="78"/>
        <v>Error?</v>
      </c>
    </row>
    <row r="5072" spans="1:4" x14ac:dyDescent="0.2">
      <c r="A5072" s="55">
        <v>5011</v>
      </c>
      <c r="B5072" s="1232">
        <f>'Revenues 9-14'!C20</f>
        <v>3215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3215</v>
      </c>
      <c r="C5087" s="14" t="s">
        <v>672</v>
      </c>
      <c r="D5087" s="14" t="str">
        <f t="shared" si="78"/>
        <v>Error?</v>
      </c>
    </row>
    <row r="5088" spans="1:4" x14ac:dyDescent="0.2">
      <c r="A5088" s="55">
        <v>5027</v>
      </c>
      <c r="B5088" s="1232">
        <f>'Revenues 9-14'!C65</f>
        <v>20101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20101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2614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18188</v>
      </c>
      <c r="C5096" s="14" t="s">
        <v>672</v>
      </c>
      <c r="D5096" s="14" t="str">
        <f t="shared" si="78"/>
        <v>Error?</v>
      </c>
    </row>
    <row r="5097" spans="1:4" x14ac:dyDescent="0.2">
      <c r="A5097" s="55">
        <v>5036</v>
      </c>
      <c r="B5097" s="1232">
        <f>'Revenues 9-14'!C77</f>
        <v>2560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2560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4962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5845</v>
      </c>
      <c r="D5119" s="14" t="str">
        <f t="shared" ref="D5119:D5182" si="79">IF(ISBLANK(B5119),"OK",IF(A5119-B5119=0,"OK","Error?"))</f>
        <v>Error?</v>
      </c>
    </row>
    <row r="5120" spans="1:4" x14ac:dyDescent="0.2">
      <c r="A5120" s="55">
        <v>5059</v>
      </c>
      <c r="B5120" s="1232">
        <f>'Revenues 9-14'!C108</f>
        <v>10807</v>
      </c>
      <c r="C5120" s="14" t="s">
        <v>672</v>
      </c>
      <c r="D5120" s="14" t="str">
        <f t="shared" si="79"/>
        <v>Error?</v>
      </c>
    </row>
    <row r="5121" spans="1:4" x14ac:dyDescent="0.2">
      <c r="A5121" s="55">
        <v>5060</v>
      </c>
      <c r="B5121" s="1232">
        <f>'Revenues 9-14'!C109</f>
        <v>132085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526091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554013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15260</v>
      </c>
      <c r="D5134" s="14" t="str">
        <f t="shared" si="79"/>
        <v>Error?</v>
      </c>
    </row>
    <row r="5135" spans="1:4" x14ac:dyDescent="0.2">
      <c r="A5135" s="55">
        <v>5074</v>
      </c>
      <c r="B5135" s="1232">
        <f>'Revenues 9-14'!C126</f>
        <v>19563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34823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236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35059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589072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23302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10851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34153</v>
      </c>
      <c r="C5246" s="14" t="s">
        <v>672</v>
      </c>
      <c r="D5246" s="14" t="str">
        <f t="shared" si="80"/>
        <v>Error?</v>
      </c>
    </row>
    <row r="5247" spans="1:4" x14ac:dyDescent="0.2">
      <c r="A5247" s="55">
        <v>5186</v>
      </c>
      <c r="B5247" s="1232">
        <f>'Revenues 9-14'!C203</f>
        <v>51472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51472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108817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108817</v>
      </c>
      <c r="C5326" s="14" t="s">
        <v>672</v>
      </c>
      <c r="D5326" s="14" t="str">
        <f t="shared" si="82"/>
        <v>Error?</v>
      </c>
    </row>
    <row r="5327" spans="1:4" x14ac:dyDescent="0.2">
      <c r="A5327" s="55">
        <v>5266</v>
      </c>
      <c r="B5327" s="1232">
        <f>'Revenues 9-14'!C275</f>
        <v>829974</v>
      </c>
      <c r="C5327" s="14" t="s">
        <v>672</v>
      </c>
      <c r="D5327" s="14" t="str">
        <f t="shared" si="82"/>
        <v>Error?</v>
      </c>
    </row>
    <row r="5328" spans="1:4" x14ac:dyDescent="0.2">
      <c r="A5328" s="55">
        <v>5267</v>
      </c>
      <c r="B5328" s="1232">
        <f>'Revenues 9-14'!D5</f>
        <v>20045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20045</v>
      </c>
      <c r="C5334" s="14" t="s">
        <v>672</v>
      </c>
      <c r="D5334" s="14" t="str">
        <f t="shared" si="82"/>
        <v>Error?</v>
      </c>
    </row>
    <row r="5335" spans="1:4" x14ac:dyDescent="0.2">
      <c r="A5335" s="55">
        <v>5274</v>
      </c>
      <c r="B5335" s="1232">
        <f>'Revenues 9-14'!D14</f>
        <v>479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479</v>
      </c>
      <c r="C5339" s="14" t="s">
        <v>672</v>
      </c>
      <c r="D5339" s="14" t="str">
        <f t="shared" si="82"/>
        <v>Error?</v>
      </c>
    </row>
    <row r="5340" spans="1:4" x14ac:dyDescent="0.2">
      <c r="A5340" s="55">
        <v>5279</v>
      </c>
      <c r="B5340" s="1232">
        <f>'Revenues 9-14'!D65</f>
        <v>301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301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1067</v>
      </c>
      <c r="D5354" s="14" t="str">
        <f t="shared" si="82"/>
        <v>Error?</v>
      </c>
    </row>
    <row r="5355" spans="1:4" x14ac:dyDescent="0.2">
      <c r="A5355" s="55">
        <v>5294</v>
      </c>
      <c r="B5355" s="1232">
        <f>'Revenues 9-14'!D108</f>
        <v>1067</v>
      </c>
      <c r="C5355" s="14" t="s">
        <v>672</v>
      </c>
      <c r="D5355" s="14" t="str">
        <f t="shared" si="82"/>
        <v>Error?</v>
      </c>
    </row>
    <row r="5356" spans="1:4" x14ac:dyDescent="0.2">
      <c r="A5356" s="55">
        <v>5295</v>
      </c>
      <c r="B5356" s="1232">
        <f>'Revenues 9-14'!D109</f>
        <v>21892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49880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49880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49880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71772</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10757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10757</v>
      </c>
      <c r="C5557" s="14" t="s">
        <v>672</v>
      </c>
      <c r="D5557" s="14" t="str">
        <f t="shared" si="85"/>
        <v>Error?</v>
      </c>
    </row>
    <row r="5558" spans="1:4" x14ac:dyDescent="0.2">
      <c r="A5558" s="55">
        <v>5497</v>
      </c>
      <c r="B5558" s="1232">
        <f>'Revenues 9-14'!F14</f>
        <v>256</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256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1284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1284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12297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18600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18600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35978</v>
      </c>
      <c r="D5615" s="14" t="str">
        <f t="shared" si="86"/>
        <v>Error?</v>
      </c>
    </row>
    <row r="5616" spans="1:4" x14ac:dyDescent="0.2">
      <c r="A5616" s="83">
        <v>5555</v>
      </c>
      <c r="D5616" s="14" t="str">
        <f t="shared" si="86"/>
        <v>OK</v>
      </c>
    </row>
    <row r="5617" spans="1:4" x14ac:dyDescent="0.2">
      <c r="A5617" s="55">
        <v>5556</v>
      </c>
      <c r="B5617" s="1232">
        <f>'Revenues 9-14'!F152</f>
        <v>59</v>
      </c>
      <c r="D5617" s="14" t="str">
        <f t="shared" si="86"/>
        <v>Error?</v>
      </c>
    </row>
    <row r="5618" spans="1:4" x14ac:dyDescent="0.2">
      <c r="A5618" s="55">
        <v>5557</v>
      </c>
      <c r="B5618" s="1232">
        <f>'Revenues 9-14'!F154</f>
        <v>36037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36037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54637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66934</v>
      </c>
      <c r="C5720" s="14" t="s">
        <v>672</v>
      </c>
      <c r="D5720" s="14" t="str">
        <f t="shared" si="88"/>
        <v>Error?</v>
      </c>
    </row>
    <row r="5721" spans="1:4" x14ac:dyDescent="0.2">
      <c r="A5721" s="55">
        <v>5660</v>
      </c>
      <c r="B5721" s="1232">
        <f>'Revenues 9-14'!G5</f>
        <v>20444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20444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40888</v>
      </c>
      <c r="C5725" s="14" t="s">
        <v>672</v>
      </c>
      <c r="D5725" s="14" t="str">
        <f t="shared" si="88"/>
        <v>Error?</v>
      </c>
    </row>
    <row r="5726" spans="1:4" x14ac:dyDescent="0.2">
      <c r="A5726" s="55">
        <v>5665</v>
      </c>
      <c r="B5726" s="1232">
        <f>'Revenues 9-14'!G14</f>
        <v>940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9032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9972</v>
      </c>
      <c r="C5730" s="14" t="s">
        <v>672</v>
      </c>
      <c r="D5730" s="14" t="str">
        <f t="shared" si="88"/>
        <v>Error?</v>
      </c>
    </row>
    <row r="5731" spans="1:4" x14ac:dyDescent="0.2">
      <c r="A5731" s="55">
        <v>5670</v>
      </c>
      <c r="B5731" s="1232">
        <f>'Revenues 9-14'!G65</f>
        <v>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50954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2689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2689</v>
      </c>
      <c r="C5918" s="14" t="s">
        <v>672</v>
      </c>
      <c r="D5918" s="14" t="str">
        <f t="shared" si="91"/>
        <v>Error?</v>
      </c>
    </row>
    <row r="5919" spans="1:4" x14ac:dyDescent="0.2">
      <c r="A5919" s="55">
        <v>5858</v>
      </c>
      <c r="B5919" s="1232">
        <f>'Revenues 9-14'!I14</f>
        <v>64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64</v>
      </c>
      <c r="C5923" s="14" t="s">
        <v>672</v>
      </c>
      <c r="D5923" s="14" t="str">
        <f t="shared" si="91"/>
        <v>Error?</v>
      </c>
    </row>
    <row r="5924" spans="1:4" x14ac:dyDescent="0.2">
      <c r="A5924" s="55">
        <v>5863</v>
      </c>
      <c r="B5924" s="1232">
        <f>'Revenues 9-14'!I65</f>
        <v>178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2689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2689</v>
      </c>
      <c r="C5987" s="14" t="s">
        <v>672</v>
      </c>
      <c r="D5987" s="14" t="str">
        <f t="shared" si="92"/>
        <v>Error?</v>
      </c>
    </row>
    <row r="5988" spans="1:4" x14ac:dyDescent="0.2">
      <c r="A5988" s="55">
        <v>5927</v>
      </c>
      <c r="B5988" s="1232">
        <f>'Revenues 9-14'!K14</f>
        <v>64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64</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2755</v>
      </c>
      <c r="C6023" s="14" t="s">
        <v>672</v>
      </c>
      <c r="D6023" s="14" t="str">
        <f t="shared" si="93"/>
        <v>Error?</v>
      </c>
    </row>
    <row r="6024" spans="1:5" x14ac:dyDescent="0.2">
      <c r="A6024" s="55">
        <v>5963</v>
      </c>
      <c r="B6024" s="1232">
        <f>'Revenues 9-14'!G109</f>
        <v>50954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2931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2755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15574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101.12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9205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9205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9205</v>
      </c>
      <c r="D6216" s="14" t="str">
        <f t="shared" si="96"/>
        <v>Error?</v>
      </c>
      <c r="E6216" s="14" t="s">
        <v>209</v>
      </c>
    </row>
    <row r="6217" spans="1:5" x14ac:dyDescent="0.2">
      <c r="A6217">
        <v>6156</v>
      </c>
      <c r="B6217" s="1232">
        <f>'Assets-Liab 5-6'!J4</f>
        <v>9205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8111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8111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8111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17672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17672</v>
      </c>
      <c r="D6229" s="14" t="str">
        <f t="shared" si="96"/>
        <v>Error?</v>
      </c>
      <c r="E6229" s="14" t="s">
        <v>209</v>
      </c>
    </row>
    <row r="6230" spans="1:5" x14ac:dyDescent="0.2">
      <c r="A6230">
        <v>6169</v>
      </c>
      <c r="B6230" s="1232">
        <f>'Acct Summary 7-8'!J20</f>
        <v>-9561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-9561</v>
      </c>
      <c r="D6263" s="14" t="str">
        <f t="shared" si="96"/>
        <v>Error?</v>
      </c>
      <c r="E6263" s="14" t="s">
        <v>209</v>
      </c>
    </row>
    <row r="6264" spans="1:5" x14ac:dyDescent="0.2">
      <c r="A6264">
        <v>6203</v>
      </c>
      <c r="B6264" s="1232">
        <f>'Acct Summary 7-8'!J79</f>
        <v>18766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9205</v>
      </c>
      <c r="D6266" s="14" t="str">
        <f t="shared" si="96"/>
        <v>Error?</v>
      </c>
      <c r="E6266" s="14" t="s">
        <v>209</v>
      </c>
    </row>
    <row r="6267" spans="1:5" x14ac:dyDescent="0.2">
      <c r="A6267">
        <v>6206</v>
      </c>
      <c r="B6267" s="1232">
        <f>'Acct Summary 7-8'!C82</f>
        <v>-35737</v>
      </c>
      <c r="D6267" s="14" t="str">
        <f t="shared" si="96"/>
        <v>Error?</v>
      </c>
      <c r="E6267" s="14" t="s">
        <v>209</v>
      </c>
    </row>
    <row r="6268" spans="1:5" x14ac:dyDescent="0.2">
      <c r="A6268">
        <v>6207</v>
      </c>
      <c r="B6268" s="1232">
        <f>'Acct Summary 7-8'!D82</f>
        <v>-12554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23848</v>
      </c>
      <c r="D6270" s="14" t="str">
        <f t="shared" si="96"/>
        <v>Error?</v>
      </c>
      <c r="E6270" s="14" t="s">
        <v>209</v>
      </c>
    </row>
    <row r="6271" spans="1:5" x14ac:dyDescent="0.2">
      <c r="A6271">
        <v>6210</v>
      </c>
      <c r="B6271" s="1232">
        <f>'Acct Summary 7-8'!G82</f>
        <v>18883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2931</v>
      </c>
      <c r="D6273" s="14" t="str">
        <f t="shared" si="97"/>
        <v>Error?</v>
      </c>
      <c r="E6273" s="14" t="s">
        <v>209</v>
      </c>
    </row>
    <row r="6274" spans="1:5" x14ac:dyDescent="0.2">
      <c r="A6274">
        <v>6213</v>
      </c>
      <c r="B6274" s="1232">
        <f>'Acct Summary 7-8'!J82</f>
        <v>-9561</v>
      </c>
      <c r="D6274" s="14" t="str">
        <f t="shared" si="97"/>
        <v>Error?</v>
      </c>
      <c r="E6274" s="14" t="s">
        <v>209</v>
      </c>
    </row>
    <row r="6275" spans="1:5" x14ac:dyDescent="0.2">
      <c r="A6275">
        <v>6214</v>
      </c>
      <c r="B6275" s="1232">
        <f>'Acct Summary 7-8'!K82</f>
        <v>2755</v>
      </c>
      <c r="D6275" s="14" t="str">
        <f t="shared" si="97"/>
        <v>Error?</v>
      </c>
      <c r="E6275" s="14" t="s">
        <v>209</v>
      </c>
    </row>
    <row r="6276" spans="1:5" x14ac:dyDescent="0.2">
      <c r="A6276">
        <v>6215</v>
      </c>
      <c r="B6276" s="1232">
        <f>'Acct Summary 7-8'!C83</f>
        <v>-1.9402890263481229E-2</v>
      </c>
      <c r="D6276" s="14" t="str">
        <f t="shared" si="97"/>
        <v>Error?</v>
      </c>
      <c r="E6276" s="14" t="s">
        <v>209</v>
      </c>
    </row>
    <row r="6277" spans="1:5" x14ac:dyDescent="0.2">
      <c r="A6277">
        <v>6216</v>
      </c>
      <c r="B6277" s="1232">
        <f>'Acct Summary 7-8'!D83</f>
        <v>-3.5167334773193941E-2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6.0809432499694012E-2</v>
      </c>
      <c r="D6279" s="14" t="str">
        <f t="shared" si="97"/>
        <v>Error?</v>
      </c>
      <c r="E6279" s="14" t="s">
        <v>209</v>
      </c>
    </row>
    <row r="6280" spans="1:5" x14ac:dyDescent="0.2">
      <c r="A6280">
        <v>6219</v>
      </c>
      <c r="B6280" s="1232">
        <f>'Acct Summary 7-8'!G83</f>
        <v>0.1519624017189625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4.9502609400597884E-2</v>
      </c>
      <c r="D6282" s="14" t="str">
        <f t="shared" si="97"/>
        <v>Error?</v>
      </c>
      <c r="E6282" s="14" t="s">
        <v>209</v>
      </c>
    </row>
    <row r="6283" spans="1:5" x14ac:dyDescent="0.2">
      <c r="A6283">
        <v>6222</v>
      </c>
      <c r="B6283" s="1232">
        <f>'Acct Summary 7-8'!J83</f>
        <v>-1.0386746333514394</v>
      </c>
      <c r="D6283" s="14" t="str">
        <f t="shared" si="97"/>
        <v>Error?</v>
      </c>
      <c r="E6283" s="14" t="s">
        <v>209</v>
      </c>
    </row>
    <row r="6284" spans="1:5" x14ac:dyDescent="0.2">
      <c r="A6284">
        <v>6223</v>
      </c>
      <c r="B6284" s="1232">
        <f>'Acct Summary 7-8'!K83</f>
        <v>0.23852813852813853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7978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7978</v>
      </c>
      <c r="D6301" s="14" t="str">
        <f t="shared" si="97"/>
        <v>Error?</v>
      </c>
      <c r="E6301" s="14" t="s">
        <v>209</v>
      </c>
    </row>
    <row r="6302" spans="1:5" x14ac:dyDescent="0.2">
      <c r="A6302">
        <v>6241</v>
      </c>
      <c r="B6302" s="1232">
        <f>'Revenues 9-14'!J14</f>
        <v>132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132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8111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17672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8111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9727</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9727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5896</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5896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1844</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1844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17672</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17672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17672</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17672</v>
      </c>
      <c r="D7224" s="14" t="str">
        <f t="shared" si="111"/>
        <v>Error?</v>
      </c>
    </row>
    <row r="7225" spans="1:4" x14ac:dyDescent="0.2">
      <c r="A7225">
        <v>7164</v>
      </c>
      <c r="B7225" s="1232">
        <f>'Expenditures 15-22'!K332</f>
        <v>-9561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13700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13700</v>
      </c>
      <c r="D7600" s="14" t="str">
        <f t="shared" si="122"/>
        <v>Error?</v>
      </c>
      <c r="E7600" s="14" t="s">
        <v>20</v>
      </c>
    </row>
    <row r="7601" spans="1:5" x14ac:dyDescent="0.2">
      <c r="A7601">
        <f t="shared" si="123"/>
        <v>7540</v>
      </c>
      <c r="B7601" s="1232">
        <f>'Cap Outlay Deprec 27'!H6</f>
        <v>142</v>
      </c>
      <c r="D7601" s="14" t="str">
        <f t="shared" si="122"/>
        <v>Error?</v>
      </c>
      <c r="E7601" s="14" t="s">
        <v>20</v>
      </c>
    </row>
    <row r="7602" spans="1:5" x14ac:dyDescent="0.2">
      <c r="A7602">
        <f t="shared" si="123"/>
        <v>7541</v>
      </c>
      <c r="B7602" s="1232">
        <f>'Cap Outlay Deprec 27'!I6</f>
        <v>274</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416</v>
      </c>
      <c r="D7604" s="14" t="str">
        <f t="shared" si="122"/>
        <v>Error?</v>
      </c>
      <c r="E7604" s="14" t="s">
        <v>20</v>
      </c>
    </row>
    <row r="7605" spans="1:5" x14ac:dyDescent="0.2">
      <c r="A7605">
        <f t="shared" si="123"/>
        <v>7544</v>
      </c>
      <c r="B7605" s="1232">
        <f>'Cap Outlay Deprec 27'!L6</f>
        <v>13284</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48709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205</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205</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1103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2016-11-10T22:32:17Z</cp:lastPrinted>
  <dcterms:created xsi:type="dcterms:W3CDTF">2003-10-29T19:06:34Z</dcterms:created>
  <dcterms:modified xsi:type="dcterms:W3CDTF">2016-11-17T20:01:58Z</dcterms:modified>
</cp:coreProperties>
</file>